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600" windowHeight="9990"/>
  </bookViews>
  <sheets>
    <sheet name="uppal bhagayath" sheetId="1" r:id="rId1"/>
  </sheets>
  <externalReferences>
    <externalReference r:id="rId2"/>
    <externalReference r:id="rId3"/>
    <externalReference r:id="rId4"/>
    <externalReference r:id="rId5"/>
    <externalReference r:id="rId6"/>
  </externalReferences>
  <definedNames>
    <definedName name="\A" localSheetId="0">#REF!</definedName>
    <definedName name="\A">#REF!</definedName>
    <definedName name="_A1000000" localSheetId="0">#REF!</definedName>
    <definedName name="_A1000000">#REF!</definedName>
    <definedName name="_a3" hidden="1">{"pl_t&amp;d",#N/A,FALSE,"p&amp;l_t&amp;D_01_02 (2)"}</definedName>
    <definedName name="_aa1" hidden="1">{"pl_t&amp;d",#N/A,FALSE,"p&amp;l_t&amp;D_01_02 (2)"}</definedName>
    <definedName name="_Apr02" localSheetId="0">[1]Newabstract!#REF!</definedName>
    <definedName name="_Apr02">[1]Newabstract!#REF!</definedName>
    <definedName name="_Apr03" localSheetId="0">[1]Newabstract!#REF!</definedName>
    <definedName name="_Apr03">[1]Newabstract!#REF!</definedName>
    <definedName name="_Apr04" localSheetId="0">[1]Newabstract!#REF!</definedName>
    <definedName name="_Apr04">[1]Newabstract!#REF!</definedName>
    <definedName name="_Apr05" localSheetId="0">[1]Newabstract!#REF!</definedName>
    <definedName name="_Apr05">[1]Newabstract!#REF!</definedName>
    <definedName name="_Apr06" localSheetId="0">[1]Newabstract!#REF!</definedName>
    <definedName name="_Apr06">[1]Newabstract!#REF!</definedName>
    <definedName name="_Apr07" localSheetId="0">[1]Newabstract!#REF!</definedName>
    <definedName name="_Apr07">[1]Newabstract!#REF!</definedName>
    <definedName name="_Apr08" localSheetId="0">[1]Newabstract!#REF!</definedName>
    <definedName name="_Apr08">[1]Newabstract!#REF!</definedName>
    <definedName name="_Apr09" localSheetId="0">[1]Newabstract!#REF!</definedName>
    <definedName name="_Apr09">[1]Newabstract!#REF!</definedName>
    <definedName name="_Apr10" localSheetId="0">[1]Newabstract!#REF!</definedName>
    <definedName name="_Apr10">[1]Newabstract!#REF!</definedName>
    <definedName name="_Apr11" localSheetId="0">[1]Newabstract!#REF!</definedName>
    <definedName name="_Apr11">[1]Newabstract!#REF!</definedName>
    <definedName name="_Apr13" localSheetId="0">[1]Newabstract!#REF!</definedName>
    <definedName name="_Apr13">[1]Newabstract!#REF!</definedName>
    <definedName name="_Apr14" localSheetId="0">[1]Newabstract!#REF!</definedName>
    <definedName name="_Apr14">[1]Newabstract!#REF!</definedName>
    <definedName name="_Apr15" localSheetId="0">[1]Newabstract!#REF!</definedName>
    <definedName name="_Apr15">[1]Newabstract!#REF!</definedName>
    <definedName name="_Apr16" localSheetId="0">[1]Newabstract!#REF!</definedName>
    <definedName name="_Apr16">[1]Newabstract!#REF!</definedName>
    <definedName name="_Apr17" localSheetId="0">[1]Newabstract!#REF!</definedName>
    <definedName name="_Apr17">[1]Newabstract!#REF!</definedName>
    <definedName name="_Apr20" localSheetId="0">[1]Newabstract!#REF!</definedName>
    <definedName name="_Apr20">[1]Newabstract!#REF!</definedName>
    <definedName name="_Apr21" localSheetId="0">[1]Newabstract!#REF!</definedName>
    <definedName name="_Apr21">[1]Newabstract!#REF!</definedName>
    <definedName name="_Apr22" localSheetId="0">[1]Newabstract!#REF!</definedName>
    <definedName name="_Apr22">[1]Newabstract!#REF!</definedName>
    <definedName name="_Apr23" localSheetId="0">[1]Newabstract!#REF!</definedName>
    <definedName name="_Apr23">[1]Newabstract!#REF!</definedName>
    <definedName name="_Apr24" localSheetId="0">[1]Newabstract!#REF!</definedName>
    <definedName name="_Apr24">[1]Newabstract!#REF!</definedName>
    <definedName name="_Apr27" localSheetId="0">[1]Newabstract!#REF!</definedName>
    <definedName name="_Apr27">[1]Newabstract!#REF!</definedName>
    <definedName name="_Apr28" localSheetId="0">[1]Newabstract!#REF!</definedName>
    <definedName name="_Apr28">[1]Newabstract!#REF!</definedName>
    <definedName name="_Apr29" localSheetId="0">[1]Newabstract!#REF!</definedName>
    <definedName name="_Apr29">[1]Newabstract!#REF!</definedName>
    <definedName name="_Apr30" localSheetId="0">[1]Newabstract!#REF!</definedName>
    <definedName name="_Apr30">[1]Newabstract!#REF!</definedName>
    <definedName name="_B1" hidden="1">{"pl_t&amp;d",#N/A,FALSE,"p&amp;l_t&amp;D_01_02 (2)"}</definedName>
    <definedName name="_BSD1" localSheetId="0">#REF!</definedName>
    <definedName name="_BSD1">#REF!</definedName>
    <definedName name="_BSD2" localSheetId="0">#REF!</definedName>
    <definedName name="_BSD2">#REF!</definedName>
    <definedName name="_CAT04" hidden="1">{"pl_t&amp;d",#N/A,FALSE,"p&amp;l_t&amp;D_01_02 (2)"}</definedName>
    <definedName name="_dd1" hidden="1">{"pl_t&amp;d",#N/A,FALSE,"p&amp;l_t&amp;D_01_02 (2)"}</definedName>
    <definedName name="_dem2" hidden="1">{"pl_t&amp;d",#N/A,FALSE,"p&amp;l_t&amp;D_01_02 (2)"}</definedName>
    <definedName name="_dem3" hidden="1">{"pl_t&amp;d",#N/A,FALSE,"p&amp;l_t&amp;D_01_02 (2)"}</definedName>
    <definedName name="_E5" hidden="1">{"pl_t&amp;d",#N/A,FALSE,"p&amp;l_t&amp;D_01_02 (2)"}</definedName>
    <definedName name="_Fill" localSheetId="0" hidden="1">[2]ATP!#REF!</definedName>
    <definedName name="_Fill" hidden="1">[2]ATP!#REF!</definedName>
    <definedName name="_xlnm._FilterDatabase" localSheetId="0" hidden="1">'uppal bhagayath'!$A$6:$H$303</definedName>
    <definedName name="_fin2" hidden="1">{"pl_t&amp;d",#N/A,FALSE,"p&amp;l_t&amp;D_01_02 (2)"}</definedName>
    <definedName name="_for5" hidden="1">{"pl_t&amp;d",#N/A,FALSE,"p&amp;l_t&amp;D_01_02 (2)"}</definedName>
    <definedName name="_G1" localSheetId="0">#REF!</definedName>
    <definedName name="_G1">#REF!</definedName>
    <definedName name="_IED1" localSheetId="0">#REF!</definedName>
    <definedName name="_IED1">#REF!</definedName>
    <definedName name="_IED2" localSheetId="0">#REF!</definedName>
    <definedName name="_IED2">#REF!</definedName>
    <definedName name="_j3" hidden="1">{"pl_t&amp;d",#N/A,FALSE,"p&amp;l_t&amp;D_01_02 (2)"}</definedName>
    <definedName name="_j4" hidden="1">{"pl_t&amp;d",#N/A,FALSE,"p&amp;l_t&amp;D_01_02 (2)"}</definedName>
    <definedName name="_j5" hidden="1">{"pl_t&amp;d",#N/A,FALSE,"p&amp;l_t&amp;D_01_02 (2)"}</definedName>
    <definedName name="_k1" hidden="1">{"pl_t&amp;d",#N/A,FALSE,"p&amp;l_t&amp;D_01_02 (2)"}</definedName>
    <definedName name="_K66666" localSheetId="0">#REF!</definedName>
    <definedName name="_K66666">#REF!</definedName>
    <definedName name="_Key1" localSheetId="0" hidden="1">[2]ATP!#REF!</definedName>
    <definedName name="_Key1" hidden="1">[2]ATP!#REF!</definedName>
    <definedName name="_Key2" localSheetId="0" hidden="1">#REF!</definedName>
    <definedName name="_Key2" hidden="1">#REF!</definedName>
    <definedName name="_Mar06" localSheetId="0">[1]Newabstract!#REF!</definedName>
    <definedName name="_Mar06">[1]Newabstract!#REF!</definedName>
    <definedName name="_Mar09" localSheetId="0">[1]Newabstract!#REF!</definedName>
    <definedName name="_Mar09">[1]Newabstract!#REF!</definedName>
    <definedName name="_Mar10" localSheetId="0">[1]Newabstract!#REF!</definedName>
    <definedName name="_Mar10">[1]Newabstract!#REF!</definedName>
    <definedName name="_Mar11" localSheetId="0">[1]Newabstract!#REF!</definedName>
    <definedName name="_Mar11">[1]Newabstract!#REF!</definedName>
    <definedName name="_Mar12" localSheetId="0">[1]Newabstract!#REF!</definedName>
    <definedName name="_Mar12">[1]Newabstract!#REF!</definedName>
    <definedName name="_Mar13" localSheetId="0">[1]Newabstract!#REF!</definedName>
    <definedName name="_Mar13">[1]Newabstract!#REF!</definedName>
    <definedName name="_Mar16" localSheetId="0">[1]Newabstract!#REF!</definedName>
    <definedName name="_Mar16">[1]Newabstract!#REF!</definedName>
    <definedName name="_Mar17" localSheetId="0">[1]Newabstract!#REF!</definedName>
    <definedName name="_Mar17">[1]Newabstract!#REF!</definedName>
    <definedName name="_Mar18" localSheetId="0">[1]Newabstract!#REF!</definedName>
    <definedName name="_Mar18">[1]Newabstract!#REF!</definedName>
    <definedName name="_Mar19" localSheetId="0">[1]Newabstract!#REF!</definedName>
    <definedName name="_Mar19">[1]Newabstract!#REF!</definedName>
    <definedName name="_Mar20" localSheetId="0">[1]Newabstract!#REF!</definedName>
    <definedName name="_Mar20">[1]Newabstract!#REF!</definedName>
    <definedName name="_Mar23" localSheetId="0">[1]Newabstract!#REF!</definedName>
    <definedName name="_Mar23">[1]Newabstract!#REF!</definedName>
    <definedName name="_Mar24" localSheetId="0">[1]Newabstract!#REF!</definedName>
    <definedName name="_Mar24">[1]Newabstract!#REF!</definedName>
    <definedName name="_Mar25" localSheetId="0">[1]Newabstract!#REF!</definedName>
    <definedName name="_Mar25">[1]Newabstract!#REF!</definedName>
    <definedName name="_Mar26" localSheetId="0">[1]Newabstract!#REF!</definedName>
    <definedName name="_Mar26">[1]Newabstract!#REF!</definedName>
    <definedName name="_Mar27" localSheetId="0">[1]Newabstract!#REF!</definedName>
    <definedName name="_Mar27">[1]Newabstract!#REF!</definedName>
    <definedName name="_Mar28" localSheetId="0">[1]Newabstract!#REF!</definedName>
    <definedName name="_Mar28">[1]Newabstract!#REF!</definedName>
    <definedName name="_Mar30" localSheetId="0">[1]Newabstract!#REF!</definedName>
    <definedName name="_Mar30">[1]Newabstract!#REF!</definedName>
    <definedName name="_Mar31" localSheetId="0">[1]Newabstract!#REF!</definedName>
    <definedName name="_Mar31">[1]Newabstract!#REF!</definedName>
    <definedName name="_new1" hidden="1">{"pl_t&amp;d",#N/A,FALSE,"p&amp;l_t&amp;D_01_02 (2)"}</definedName>
    <definedName name="_no1" hidden="1">{"pl_t&amp;d",#N/A,FALSE,"p&amp;l_t&amp;D_01_02 (2)"}</definedName>
    <definedName name="_not1" hidden="1">{"pl_t&amp;d",#N/A,FALSE,"p&amp;l_t&amp;D_01_02 (2)"}</definedName>
    <definedName name="_Order1" hidden="1">255</definedName>
    <definedName name="_Order2" hidden="1">255</definedName>
    <definedName name="_p1" hidden="1">{"pl_t&amp;d",#N/A,FALSE,"p&amp;l_t&amp;D_01_02 (2)"}</definedName>
    <definedName name="_p2" hidden="1">{"pl_td_01_02",#N/A,FALSE,"p&amp;l_t&amp;D_01_02 (2)"}</definedName>
    <definedName name="_p3" hidden="1">{"pl_t&amp;d",#N/A,FALSE,"p&amp;l_t&amp;D_01_02 (2)"}</definedName>
    <definedName name="_p4" hidden="1">{"pl_t&amp;d",#N/A,FALSE,"p&amp;l_t&amp;D_01_02 (2)"}</definedName>
    <definedName name="_Parse_In" localSheetId="0" hidden="1">#REF!</definedName>
    <definedName name="_Parse_In" hidden="1">#REF!</definedName>
    <definedName name="_Parse_Out" localSheetId="0" hidden="1">#REF!</definedName>
    <definedName name="_Parse_Out" hidden="1">#REF!</definedName>
    <definedName name="_q2" hidden="1">{"pl_t&amp;d",#N/A,FALSE,"p&amp;l_t&amp;D_01_02 (2)"}</definedName>
    <definedName name="_q3" hidden="1">{"pl_t&amp;d",#N/A,FALSE,"p&amp;l_t&amp;D_01_02 (2)"}</definedName>
    <definedName name="_s1" hidden="1">{"pl_t&amp;d",#N/A,FALSE,"p&amp;l_t&amp;D_01_02 (2)"}</definedName>
    <definedName name="_s2" hidden="1">{"pl_t&amp;d",#N/A,FALSE,"p&amp;l_t&amp;D_01_02 (2)"}</definedName>
    <definedName name="_SL1" localSheetId="0">[3]Salient1!#REF!</definedName>
    <definedName name="_SL1">[3]Salient1!#REF!</definedName>
    <definedName name="_SL2" localSheetId="0">[3]Salient1!#REF!</definedName>
    <definedName name="_SL2">[3]Salient1!#REF!</definedName>
    <definedName name="_SL3" localSheetId="0">[3]Salient1!#REF!</definedName>
    <definedName name="_SL3">[3]Salient1!#REF!</definedName>
    <definedName name="_Sort" localSheetId="0" hidden="1">#REF!</definedName>
    <definedName name="_Sort" hidden="1">#REF!</definedName>
    <definedName name="_ss1" hidden="1">{"pl_t&amp;d",#N/A,FALSE,"p&amp;l_t&amp;D_01_02 (2)"}</definedName>
    <definedName name="_udc12" hidden="1">{"pl_t&amp;d",#N/A,FALSE,"p&amp;l_t&amp;D_01_02 (2)"}</definedName>
    <definedName name="a" localSheetId="0">#REF!</definedName>
    <definedName name="a">#REF!</definedName>
    <definedName name="A1000000___0" localSheetId="0">#REF!</definedName>
    <definedName name="A1000000___0">#REF!</definedName>
    <definedName name="AA" hidden="1">{"pl_t&amp;d",#N/A,FALSE,"p&amp;l_t&amp;D_01_02 (2)"}</definedName>
    <definedName name="AAA" localSheetId="0">#REF!</definedName>
    <definedName name="AAA">#REF!</definedName>
    <definedName name="aaaa" localSheetId="0">[1]Newabstract!#REF!</definedName>
    <definedName name="aaaa">[1]Newabstract!#REF!</definedName>
    <definedName name="AAAAA" hidden="1">{"pl_t&amp;d",#N/A,FALSE,"p&amp;l_t&amp;D_01_02 (2)"}</definedName>
    <definedName name="aaaaaaa" hidden="1">{"pl_t&amp;d",#N/A,FALSE,"p&amp;l_t&amp;D_01_02 (2)"}</definedName>
    <definedName name="ab" hidden="1">{"pl_td_01_02",#N/A,FALSE,"p&amp;l_t&amp;D_01_02 (2)"}</definedName>
    <definedName name="abb" hidden="1">{"pl_t&amp;d",#N/A,FALSE,"p&amp;l_t&amp;D_01_02 (2)"}</definedName>
    <definedName name="ABC" localSheetId="0">#REF!</definedName>
    <definedName name="ABC">#REF!</definedName>
    <definedName name="Abstract" hidden="1">{"pl_t&amp;d",#N/A,FALSE,"p&amp;l_t&amp;D_01_02 (2)"}</definedName>
    <definedName name="abstract1" hidden="1">{"pl_t&amp;d",#N/A,FALSE,"p&amp;l_t&amp;D_01_02 (2)"}</definedName>
    <definedName name="abstractsales" localSheetId="0">#REF!</definedName>
    <definedName name="abstractsales">#REF!</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db" hidden="1">{"pl_t&amp;d",#N/A,FALSE,"p&amp;l_t&amp;D_01_02 (2)"}</definedName>
    <definedName name="adherance" hidden="1">{"pl_t&amp;d",#N/A,FALSE,"p&amp;l_t&amp;D_01_02 (2)"}</definedName>
    <definedName name="AFD" hidden="1">{"pl_t&amp;d",#N/A,FALSE,"p&amp;l_t&amp;D_01_02 (2)"}</definedName>
    <definedName name="agl" hidden="1">{"pl_t&amp;d",#N/A,FALSE,"p&amp;l_t&amp;D_01_02 (2)"}</definedName>
    <definedName name="agll" hidden="1">{"pl_t&amp;d",#N/A,FALSE,"p&amp;l_t&amp;D_01_02 (2)"}</definedName>
    <definedName name="agri" localSheetId="0">#REF!</definedName>
    <definedName name="agri">#REF!</definedName>
    <definedName name="AKBAR" hidden="1">{"pl_td_01_02",#N/A,FALSE,"p&amp;l_t&amp;D_01_02 (2)"}</definedName>
    <definedName name="alfhkjgr" hidden="1">{"pl_t&amp;d",#N/A,FALSE,"p&amp;l_t&amp;D_01_02 (2)"}</definedName>
    <definedName name="ALL_EXP" localSheetId="0">#REF!</definedName>
    <definedName name="ALL_EXP">#REF!</definedName>
    <definedName name="amar" hidden="1">{"pl_t&amp;d",#N/A,FALSE,"p&amp;l_t&amp;D_01_02 (2)"}</definedName>
    <definedName name="AMARNATH" hidden="1">{"pl_t&amp;d",#N/A,FALSE,"p&amp;l_t&amp;D_01_02 (2)"}</definedName>
    <definedName name="an" hidden="1">{"pl_t&amp;d",#N/A,FALSE,"p&amp;l_t&amp;D_01_02 (2)"}</definedName>
    <definedName name="Annexure" hidden="1">{"pl_t&amp;d",#N/A,FALSE,"p&amp;l_t&amp;D_01_02 (2)"}</definedName>
    <definedName name="apr" hidden="1">{"pl_t&amp;d",#N/A,FALSE,"p&amp;l_t&amp;D_01_02 (2)"}</definedName>
    <definedName name="Apr02___0" localSheetId="0">[1]Newabstract!#REF!</definedName>
    <definedName name="Apr02___0">[1]Newabstract!#REF!</definedName>
    <definedName name="Apr03___0" localSheetId="0">[1]Newabstract!#REF!</definedName>
    <definedName name="Apr03___0">[1]Newabstract!#REF!</definedName>
    <definedName name="Apr04___0" localSheetId="0">[1]Newabstract!#REF!</definedName>
    <definedName name="Apr04___0">[1]Newabstract!#REF!</definedName>
    <definedName name="Apr05___0" localSheetId="0">[1]Newabstract!#REF!</definedName>
    <definedName name="Apr05___0">[1]Newabstract!#REF!</definedName>
    <definedName name="Apr06___0" localSheetId="0">[1]Newabstract!#REF!</definedName>
    <definedName name="Apr06___0">[1]Newabstract!#REF!</definedName>
    <definedName name="Apr07___0" localSheetId="0">[1]Newabstract!#REF!</definedName>
    <definedName name="Apr07___0">[1]Newabstract!#REF!</definedName>
    <definedName name="Apr08___0" localSheetId="0">[1]Newabstract!#REF!</definedName>
    <definedName name="Apr08___0">[1]Newabstract!#REF!</definedName>
    <definedName name="Apr09___0" localSheetId="0">[1]Newabstract!#REF!</definedName>
    <definedName name="Apr09___0">[1]Newabstract!#REF!</definedName>
    <definedName name="Apr10___0" localSheetId="0">[1]Newabstract!#REF!</definedName>
    <definedName name="Apr10___0">[1]Newabstract!#REF!</definedName>
    <definedName name="Apr11___0" localSheetId="0">[1]Newabstract!#REF!</definedName>
    <definedName name="Apr11___0">[1]Newabstract!#REF!</definedName>
    <definedName name="Apr13___0" localSheetId="0">[1]Newabstract!#REF!</definedName>
    <definedName name="Apr13___0">[1]Newabstract!#REF!</definedName>
    <definedName name="Apr14___0" localSheetId="0">[1]Newabstract!#REF!</definedName>
    <definedName name="Apr14___0">[1]Newabstract!#REF!</definedName>
    <definedName name="Apr15___0" localSheetId="0">[1]Newabstract!#REF!</definedName>
    <definedName name="Apr15___0">[1]Newabstract!#REF!</definedName>
    <definedName name="Apr16___0" localSheetId="0">[1]Newabstract!#REF!</definedName>
    <definedName name="Apr16___0">[1]Newabstract!#REF!</definedName>
    <definedName name="Apr17___0" localSheetId="0">[1]Newabstract!#REF!</definedName>
    <definedName name="Apr17___0">[1]Newabstract!#REF!</definedName>
    <definedName name="Apr20___0" localSheetId="0">[1]Newabstract!#REF!</definedName>
    <definedName name="Apr20___0">[1]Newabstract!#REF!</definedName>
    <definedName name="Apr21___0" localSheetId="0">[1]Newabstract!#REF!</definedName>
    <definedName name="Apr21___0">[1]Newabstract!#REF!</definedName>
    <definedName name="Apr22___0" localSheetId="0">[1]Newabstract!#REF!</definedName>
    <definedName name="Apr22___0">[1]Newabstract!#REF!</definedName>
    <definedName name="Apr23___0" localSheetId="0">[1]Newabstract!#REF!</definedName>
    <definedName name="Apr23___0">[1]Newabstract!#REF!</definedName>
    <definedName name="Apr24___0" localSheetId="0">[1]Newabstract!#REF!</definedName>
    <definedName name="Apr24___0">[1]Newabstract!#REF!</definedName>
    <definedName name="Apr27___0" localSheetId="0">[1]Newabstract!#REF!</definedName>
    <definedName name="Apr27___0">[1]Newabstract!#REF!</definedName>
    <definedName name="Apr28___0" localSheetId="0">[1]Newabstract!#REF!</definedName>
    <definedName name="Apr28___0">[1]Newabstract!#REF!</definedName>
    <definedName name="Apr29___0" localSheetId="0">[1]Newabstract!#REF!</definedName>
    <definedName name="Apr29___0">[1]Newabstract!#REF!</definedName>
    <definedName name="Apr30___0" localSheetId="0">[1]Newabstract!#REF!</definedName>
    <definedName name="Apr30___0">[1]Newabstract!#REF!</definedName>
    <definedName name="april" localSheetId="0">#REF!</definedName>
    <definedName name="april">#REF!</definedName>
    <definedName name="as" hidden="1">{"pl_t&amp;d",#N/A,FALSE,"p&amp;l_t&amp;D_01_02 (2)"}</definedName>
    <definedName name="asd" hidden="1">{"pl_t&amp;d",#N/A,FALSE,"p&amp;l_t&amp;D_01_02 (2)"}</definedName>
    <definedName name="asdfsdfsd" hidden="1">{"pl_t&amp;d",#N/A,FALSE,"p&amp;l_t&amp;D_01_02 (2)"}</definedName>
    <definedName name="atp" localSheetId="0">#REF!</definedName>
    <definedName name="atp">#REF!</definedName>
    <definedName name="AUG" localSheetId="0">#REF!</definedName>
    <definedName name="AUG">#REF!</definedName>
    <definedName name="august" localSheetId="0">#REF!</definedName>
    <definedName name="august">#REF!</definedName>
    <definedName name="b" hidden="1">{"pl_t&amp;d",#N/A,FALSE,"p&amp;l_t&amp;D_01_02 (2)"}</definedName>
    <definedName name="B0" localSheetId="0">#REF!</definedName>
    <definedName name="B0">#REF!</definedName>
    <definedName name="bab" hidden="1">{"pl_t&amp;d",#N/A,FALSE,"p&amp;l_t&amp;D_01_02 (2)"}</definedName>
    <definedName name="bb" hidden="1">{"pl_t&amp;d",#N/A,FALSE,"p&amp;l_t&amp;D_01_02 (2)"}</definedName>
    <definedName name="bbb" hidden="1">{"pl_t&amp;d",#N/A,FALSE,"p&amp;l_t&amp;D_01_02 (2)"}</definedName>
    <definedName name="bdatp" localSheetId="0">#REF!</definedName>
    <definedName name="bdatp">#REF!</definedName>
    <definedName name="bdc" hidden="1">{"pl_t&amp;d",#N/A,FALSE,"p&amp;l_t&amp;D_01_02 (2)"}</definedName>
    <definedName name="bdhydc" localSheetId="0">#REF!</definedName>
    <definedName name="bdhydc">#REF!</definedName>
    <definedName name="bdhydn" localSheetId="0">#REF!</definedName>
    <definedName name="bdhydn">#REF!</definedName>
    <definedName name="bdhyds" localSheetId="0">#REF!</definedName>
    <definedName name="bdhyds">#REF!</definedName>
    <definedName name="bdknl" localSheetId="0">#REF!</definedName>
    <definedName name="bdknl">#REF!</definedName>
    <definedName name="bdmbnr" localSheetId="0">#REF!</definedName>
    <definedName name="bdmbnr">#REF!</definedName>
    <definedName name="bdmdk" localSheetId="0">#REF!</definedName>
    <definedName name="bdmdk">#REF!</definedName>
    <definedName name="bdnlg" localSheetId="0">#REF!</definedName>
    <definedName name="bdnlg">#REF!</definedName>
    <definedName name="bdrrb" localSheetId="0">#REF!</definedName>
    <definedName name="bdrrb">#REF!</definedName>
    <definedName name="bdrrn" localSheetId="0">#REF!</definedName>
    <definedName name="bdrrn">#REF!</definedName>
    <definedName name="bdrrs" localSheetId="0">#REF!</definedName>
    <definedName name="bdrrs">#REF!</definedName>
    <definedName name="book" hidden="1">{"pl_t&amp;d",#N/A,FALSE,"p&amp;l_t&amp;D_01_02 (2)"}</definedName>
    <definedName name="Breakdowns" hidden="1">{"pl_t&amp;d",#N/A,FALSE,"p&amp;l_t&amp;D_01_02 (2)"}</definedName>
    <definedName name="burnt" hidden="1">{"pl_td_01_02",#N/A,FALSE,"p&amp;l_t&amp;D_01_02 (2)"}</definedName>
    <definedName name="Business_Unit" localSheetId="0">[4]RevenueInput!#REF!</definedName>
    <definedName name="Business_Unit">[4]RevenueInput!#REF!</definedName>
    <definedName name="CASE" hidden="1">{"pl_t&amp;d",#N/A,FALSE,"p&amp;l_t&amp;D_01_02 (2)"}</definedName>
    <definedName name="cbd" hidden="1">{"pl_t&amp;d",#N/A,FALSE,"p&amp;l_t&amp;D_01_02 (2)"}</definedName>
    <definedName name="cc" hidden="1">{"pl_t&amp;d",#N/A,FALSE,"p&amp;l_t&amp;D_01_02 (2)"}</definedName>
    <definedName name="CCC" localSheetId="0">#REF!</definedName>
    <definedName name="CCC">#REF!</definedName>
    <definedName name="cccc" hidden="1">{"pl_t&amp;d",#N/A,FALSE,"p&amp;l_t&amp;D_01_02 (2)"}</definedName>
    <definedName name="Circle1" hidden="1">{"pl_t&amp;d",#N/A,FALSE,"p&amp;l_t&amp;D_01_02 (2)"}</definedName>
    <definedName name="CLOSE" localSheetId="0" hidden="1">#REF!</definedName>
    <definedName name="CLOSE" hidden="1">#REF!</definedName>
    <definedName name="cm" localSheetId="0">#REF!</definedName>
    <definedName name="cm">#REF!</definedName>
    <definedName name="col" hidden="1">{"pl_t&amp;d",#N/A,FALSE,"p&amp;l_t&amp;D_01_02 (2)"}</definedName>
    <definedName name="com" hidden="1">{"pl_t&amp;d",#N/A,FALSE,"p&amp;l_t&amp;D_01_02 (2)"}</definedName>
    <definedName name="comm" localSheetId="0">#REF!</definedName>
    <definedName name="comm">#REF!</definedName>
    <definedName name="CompanyName">[4]cover1!$A$34</definedName>
    <definedName name="CONTROL" localSheetId="0">#REF!</definedName>
    <definedName name="CONTROL">#REF!</definedName>
    <definedName name="COPY" hidden="1">{"pl_t&amp;d",#N/A,FALSE,"p&amp;l_t&amp;D_01_02 (2)"}</definedName>
    <definedName name="CPDCL" localSheetId="0">#REF!</definedName>
    <definedName name="CPDCL">#REF!</definedName>
    <definedName name="cr_feb_04_range_format_5" localSheetId="0">#REF!</definedName>
    <definedName name="cr_feb_04_range_format_5">#REF!</definedName>
    <definedName name="cumm" hidden="1">{"pl_td_01_02",#N/A,FALSE,"p&amp;l_t&amp;D_01_02 (2)"}</definedName>
    <definedName name="CUMM3AUG" hidden="1">{"pl_t&amp;d",#N/A,FALSE,"p&amp;l_t&amp;D_01_02 (2)"}</definedName>
    <definedName name="d" hidden="1">{"pl_t&amp;d",#N/A,FALSE,"p&amp;l_t&amp;D_01_02 (2)"}</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17" localSheetId="0">#REF!</definedName>
    <definedName name="DATA17">#REF!</definedName>
    <definedName name="DATA18" localSheetId="0">#REF!</definedName>
    <definedName name="DATA18">#REF!</definedName>
    <definedName name="DATA19" localSheetId="0">#REF!</definedName>
    <definedName name="DATA19">#REF!</definedName>
    <definedName name="DATA2" localSheetId="0">#REF!</definedName>
    <definedName name="DATA2">#REF!</definedName>
    <definedName name="DATA20" localSheetId="0">#REF!</definedName>
    <definedName name="DATA20">#REF!</definedName>
    <definedName name="DATA3" localSheetId="0">#REF!</definedName>
    <definedName name="DATA3">#REF!</definedName>
    <definedName name="DATA4" localSheetId="0">#REF!</definedName>
    <definedName name="DATA4">#REF!</definedName>
    <definedName name="DATA5" localSheetId="0">#REF!</definedName>
    <definedName name="DATA5">#REF!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_xlnm.Database" localSheetId="0">#REF!</definedName>
    <definedName name="_xlnm.Database">#REF!</definedName>
    <definedName name="David" hidden="1">{"pl_t&amp;d",#N/A,FALSE,"p&amp;l_t&amp;D_01_02 (2)"}</definedName>
    <definedName name="dd" hidden="1">{"pl_t&amp;d",#N/A,FALSE,"p&amp;l_t&amp;D_01_02 (2)"}</definedName>
    <definedName name="ddkdkdkd" hidden="1">{"pl_t&amp;d",#N/A,FALSE,"p&amp;l_t&amp;D_01_02 (2)"}</definedName>
    <definedName name="ddllsskf" hidden="1">{"pl_t&amp;d",#N/A,FALSE,"p&amp;l_t&amp;D_01_02 (2)"}</definedName>
    <definedName name="dec" localSheetId="0">#REF!</definedName>
    <definedName name="dec">#REF!</definedName>
    <definedName name="december" localSheetId="0">#REF!</definedName>
    <definedName name="december">#REF!</definedName>
    <definedName name="dem" hidden="1">{"pl_t&amp;d",#N/A,FALSE,"p&amp;l_t&amp;D_01_02 (2)"}</definedName>
    <definedName name="Demand" hidden="1">{"pl_t&amp;d",#N/A,FALSE,"p&amp;l_t&amp;D_01_02 (2)"}</definedName>
    <definedName name="df" hidden="1">{"pl_t&amp;d",#N/A,FALSE,"p&amp;l_t&amp;D_01_02 (2)"}</definedName>
    <definedName name="dfdfd" hidden="1">{"pl_t&amp;d",#N/A,FALSE,"p&amp;l_t&amp;D_01_02 (2)"}</definedName>
    <definedName name="dfdfdf" hidden="1">{"pl_t&amp;d",#N/A,FALSE,"p&amp;l_t&amp;D_01_02 (2)"}</definedName>
    <definedName name="dfdfdfd" hidden="1">{"pl_t&amp;d",#N/A,FALSE,"p&amp;l_t&amp;D_01_02 (2)"}</definedName>
    <definedName name="dfdsfsd" hidden="1">{"pl_t&amp;d",#N/A,FALSE,"p&amp;l_t&amp;D_01_02 (2)"}</definedName>
    <definedName name="dfgdfg" hidden="1">{"pl_t&amp;d",#N/A,FALSE,"p&amp;l_t&amp;D_01_02 (2)"}</definedName>
    <definedName name="dfghfjg" hidden="1">{"pl_t&amp;d",#N/A,FALSE,"p&amp;l_t&amp;D_01_02 (2)"}</definedName>
    <definedName name="dgh" hidden="1">{"pl_t&amp;d",#N/A,FALSE,"p&amp;l_t&amp;D_01_02 (2)"}</definedName>
    <definedName name="Discom1F1" localSheetId="0">#REF!</definedName>
    <definedName name="Discom1F1">#REF!</definedName>
    <definedName name="Discom1F2" localSheetId="0">#REF!</definedName>
    <definedName name="Discom1F2">#REF!</definedName>
    <definedName name="Discom1F3" localSheetId="0">#REF!</definedName>
    <definedName name="Discom1F3">#REF!</definedName>
    <definedName name="Discom1F4" localSheetId="0">#REF!</definedName>
    <definedName name="Discom1F4">#REF!</definedName>
    <definedName name="Discom1F6" localSheetId="0">#REF!</definedName>
    <definedName name="Discom1F6">#REF!</definedName>
    <definedName name="Discom2F1" localSheetId="0">#REF!</definedName>
    <definedName name="Discom2F1">#REF!</definedName>
    <definedName name="Discom2F2" localSheetId="0">#REF!</definedName>
    <definedName name="Discom2F2">#REF!</definedName>
    <definedName name="Discom2F3" localSheetId="0">#REF!</definedName>
    <definedName name="Discom2F3">#REF!</definedName>
    <definedName name="Discom2F4" localSheetId="0">#REF!</definedName>
    <definedName name="Discom2F4">#REF!</definedName>
    <definedName name="Discom2F6" localSheetId="0">#REF!</definedName>
    <definedName name="Discom2F6">#REF!</definedName>
    <definedName name="DIST" localSheetId="0">#REF!</definedName>
    <definedName name="DIST">#REF!</definedName>
    <definedName name="DISTS" localSheetId="0">#REF!</definedName>
    <definedName name="DISTS">#REF!</definedName>
    <definedName name="djdjdjjdd" hidden="1">{"pl_t&amp;d",#N/A,FALSE,"p&amp;l_t&amp;D_01_02 (2)"}</definedName>
    <definedName name="djdjdjjjd" hidden="1">{"pl_t&amp;d",#N/A,FALSE,"p&amp;l_t&amp;D_01_02 (2)"}</definedName>
    <definedName name="dkd" hidden="1">{"pl_t&amp;d",#N/A,FALSE,"p&amp;l_t&amp;D_01_02 (2)"}</definedName>
    <definedName name="dkdksklds" hidden="1">{"pl_t&amp;d",#N/A,FALSE,"p&amp;l_t&amp;D_01_02 (2)"}</definedName>
    <definedName name="dkkdkdkkd" hidden="1">{"pl_t&amp;d",#N/A,FALSE,"p&amp;l_t&amp;D_01_02 (2)"}</definedName>
    <definedName name="dkls" hidden="1">{#N/A,#N/A,FALSE,"1.1";#N/A,#N/A,FALSE,"1.1a";#N/A,#N/A,FALSE,"1.1b";#N/A,#N/A,FALSE,"1.1c";#N/A,#N/A,FALSE,"1.1e";#N/A,#N/A,FALSE,"1.1f";#N/A,#N/A,FALSE,"1.1g";#N/A,#N/A,FALSE,"1.1h_T";#N/A,#N/A,FALSE,"1.1h_D";#N/A,#N/A,FALSE,"1.2";#N/A,#N/A,FALSE,"1.3";#N/A,#N/A,FALSE,"1.3b";#N/A,#N/A,FALSE,"1.4";#N/A,#N/A,FALSE,"1.5";#N/A,#N/A,FALSE,"1.6";#N/A,#N/A,FALSE,"2.1";#N/A,#N/A,FALSE,"SOD";#N/A,#N/A,FALSE,"OL";#N/A,#N/A,FALSE,"CF"}</definedName>
    <definedName name="dlldl" hidden="1">{"pl_td_01_02",#N/A,FALSE,"p&amp;l_t&amp;D_01_02 (2)"}</definedName>
    <definedName name="DNIL5" localSheetId="0">#REF!</definedName>
    <definedName name="DNIL5">#REF!</definedName>
    <definedName name="dom" localSheetId="0">#REF!</definedName>
    <definedName name="dom">#REF!</definedName>
    <definedName name="drawal" hidden="1">{"pl_t&amp;d",#N/A,FALSE,"p&amp;l_t&amp;D_01_02 (2)"}</definedName>
    <definedName name="dskdskkds" hidden="1">{"pl_t&amp;d",#N/A,FALSE,"p&amp;l_t&amp;D_01_02 (2)"}</definedName>
    <definedName name="dtrs" hidden="1">{"pl_t&amp;d",#N/A,FALSE,"p&amp;l_t&amp;D_01_02 (2)"}</definedName>
    <definedName name="dydyen" hidden="1">{"pl_t&amp;d",#N/A,FALSE,"p&amp;l_t&amp;D_01_02 (2)"}</definedName>
    <definedName name="e" hidden="1">{"pl_t&amp;d",#N/A,FALSE,"p&amp;l_t&amp;D_01_02 (2)"}</definedName>
    <definedName name="eee" hidden="1">{"pl_td_01_02",#N/A,FALSE,"p&amp;l_t&amp;D_01_02 (2)"}</definedName>
    <definedName name="eeerrerewre" hidden="1">{"pl_t&amp;d",#N/A,FALSE,"p&amp;l_t&amp;D_01_02 (2)"}</definedName>
    <definedName name="er" hidden="1">{"pl_t&amp;d",#N/A,FALSE,"p&amp;l_t&amp;D_01_02 (2)"}</definedName>
    <definedName name="ert" hidden="1">{"pl_t&amp;d",#N/A,FALSE,"p&amp;l_t&amp;D_01_02 (2)"}</definedName>
    <definedName name="eueue" hidden="1">{"pl_t&amp;d",#N/A,FALSE,"p&amp;l_t&amp;D_01_02 (2)"}</definedName>
    <definedName name="ewtqyewqdu" hidden="1">{"pl_t&amp;d",#N/A,FALSE,"p&amp;l_t&amp;D_01_02 (2)"}</definedName>
    <definedName name="Excel_BuiltIn_Database_0" localSheetId="0">#REF!</definedName>
    <definedName name="Excel_BuiltIn_Database_0">#REF!</definedName>
    <definedName name="excepts" hidden="1">{"pl_t&amp;d",#N/A,FALSE,"p&amp;l_t&amp;D_01_02 (2)"}</definedName>
    <definedName name="f" localSheetId="0">#REF!</definedName>
    <definedName name="f">#REF!</definedName>
    <definedName name="fc" hidden="1">{"pl_td_01_02",#N/A,FALSE,"p&amp;l_t&amp;D_01_02 (2)"}</definedName>
    <definedName name="fd" hidden="1">{"pl_t&amp;d",#N/A,FALSE,"p&amp;l_t&amp;D_01_02 (2)"}</definedName>
    <definedName name="FDAG" hidden="1">{"pl_t&amp;d",#N/A,FALSE,"p&amp;l_t&amp;D_01_02 (2)"}</definedName>
    <definedName name="fdah" hidden="1">{"pl_t&amp;d",#N/A,FALSE,"p&amp;l_t&amp;D_01_02 (2)"}</definedName>
    <definedName name="fdfagg" hidden="1">{"pl_t&amp;d",#N/A,FALSE,"p&amp;l_t&amp;D_01_02 (2)"}</definedName>
    <definedName name="fdfddd" hidden="1">{"pl_td_01_02",#N/A,FALSE,"p&amp;l_t&amp;D_01_02 (2)"}</definedName>
    <definedName name="fdfsf" hidden="1">{"pl_td_01_02",#N/A,FALSE,"p&amp;l_t&amp;D_01_02 (2)"}</definedName>
    <definedName name="fdgd" hidden="1">{"pl_t&amp;d",#N/A,FALSE,"p&amp;l_t&amp;D_01_02 (2)"}</definedName>
    <definedName name="fdsf" hidden="1">{"pl_t&amp;d",#N/A,FALSE,"p&amp;l_t&amp;D_01_02 (2)"}</definedName>
    <definedName name="feb" localSheetId="0">#REF!</definedName>
    <definedName name="feb">#REF!</definedName>
    <definedName name="ff" localSheetId="0">#REF!</definedName>
    <definedName name="ff">#REF!</definedName>
    <definedName name="ffasf" hidden="1">{"pl_t&amp;d",#N/A,FALSE,"p&amp;l_t&amp;D_01_02 (2)"}</definedName>
    <definedName name="ffdhj" hidden="1">{"pl_td_01_02",#N/A,FALSE,"p&amp;l_t&amp;D_01_02 (2)"}</definedName>
    <definedName name="fgf" hidden="1">{"pl_t&amp;d",#N/A,FALSE,"p&amp;l_t&amp;D_01_02 (2)"}</definedName>
    <definedName name="fgfdg" hidden="1">{"pl_t&amp;d",#N/A,FALSE,"p&amp;l_t&amp;D_01_02 (2)"}</definedName>
    <definedName name="fgfdgfdgd" hidden="1">{"pl_t&amp;d",#N/A,FALSE,"p&amp;l_t&amp;D_01_02 (2)"}</definedName>
    <definedName name="fgfs" hidden="1">{#N/A,#N/A,FALSE,"1.1";#N/A,#N/A,FALSE,"1.1a";#N/A,#N/A,FALSE,"1.1b";#N/A,#N/A,FALSE,"1.1c";#N/A,#N/A,FALSE,"1.1e";#N/A,#N/A,FALSE,"1.1f";#N/A,#N/A,FALSE,"1.1g";#N/A,#N/A,FALSE,"1.1h_T";#N/A,#N/A,FALSE,"1.1h_D";#N/A,#N/A,FALSE,"1.2";#N/A,#N/A,FALSE,"1.3";#N/A,#N/A,FALSE,"1.3b";#N/A,#N/A,FALSE,"1.4";#N/A,#N/A,FALSE,"1.5";#N/A,#N/A,FALSE,"1.6";#N/A,#N/A,FALSE,"2.1";#N/A,#N/A,FALSE,"SOD";#N/A,#N/A,FALSE,"OL";#N/A,#N/A,FALSE,"CF"}</definedName>
    <definedName name="fggg" hidden="1">{"pl_t&amp;d",#N/A,FALSE,"p&amp;l_t&amp;D_01_02 (2)"}</definedName>
    <definedName name="firuiures" hidden="1">{"pl_t&amp;d",#N/A,FALSE,"p&amp;l_t&amp;D_01_02 (2)"}</definedName>
    <definedName name="fixing" hidden="1">{"pl_t&amp;d",#N/A,FALSE,"p&amp;l_t&amp;D_01_02 (2)"}</definedName>
    <definedName name="fjkdjkjfid" hidden="1">{"pl_t&amp;d",#N/A,FALSE,"p&amp;l_t&amp;D_01_02 (2)"}</definedName>
    <definedName name="fore" hidden="1">{"pl_t&amp;d",#N/A,FALSE,"p&amp;l_t&amp;D_01_02 (2)"}</definedName>
    <definedName name="FORMAT_43" hidden="1">{"pl_t&amp;d",#N/A,FALSE,"p&amp;l_t&amp;D_01_02 (2)"}</definedName>
    <definedName name="format_51Aug" hidden="1">{"pl_t&amp;d",#N/A,FALSE,"p&amp;l_t&amp;D_01_02 (2)"}</definedName>
    <definedName name="Format_6" hidden="1">{"pl_t&amp;d",#N/A,FALSE,"p&amp;l_t&amp;D_01_02 (2)"}</definedName>
    <definedName name="Format_6july" hidden="1">{"pl_t&amp;d",#N/A,FALSE,"p&amp;l_t&amp;D_01_02 (2)"}</definedName>
    <definedName name="format12" hidden="1">{"pl_t&amp;d",#N/A,FALSE,"p&amp;l_t&amp;D_01_02 (2)"}</definedName>
    <definedName name="FORMAT43" hidden="1">{"pl_t&amp;d",#N/A,FALSE,"p&amp;l_t&amp;D_01_02 (2)"}</definedName>
    <definedName name="format5" hidden="1">{"pl_t&amp;d",#N/A,FALSE,"p&amp;l_t&amp;D_01_02 (2)"}</definedName>
    <definedName name="fsafa" hidden="1">{"pl_t&amp;d",#N/A,FALSE,"p&amp;l_t&amp;D_01_02 (2)"}</definedName>
    <definedName name="fsfsdfa" hidden="1">{"pl_td_01_02",#N/A,FALSE,"p&amp;l_t&amp;D_01_02 (2)"}</definedName>
    <definedName name="fu" localSheetId="0">#REF!</definedName>
    <definedName name="fu">#REF!</definedName>
    <definedName name="g" hidden="1">{"pl_t&amp;d",#N/A,FALSE,"p&amp;l_t&amp;D_01_02 (2)"}</definedName>
    <definedName name="gdfgdfgdfg" localSheetId="0">#REF!</definedName>
    <definedName name="gdfgdfgdfg">#REF!</definedName>
    <definedName name="gffdgfd" hidden="1">{"pl_t&amp;d",#N/A,FALSE,"p&amp;l_t&amp;D_01_02 (2)"}</definedName>
    <definedName name="gfhgfh" hidden="1">{"pl_t&amp;d",#N/A,FALSE,"p&amp;l_t&amp;D_01_02 (2)"}</definedName>
    <definedName name="gg" hidden="1">{"pl_t&amp;d",#N/A,FALSE,"p&amp;l_t&amp;D_01_02 (2)"}</definedName>
    <definedName name="ggg" hidden="1">{"pl_t&amp;d",#N/A,FALSE,"p&amp;l_t&amp;D_01_02 (2)"}</definedName>
    <definedName name="ggggg" hidden="1">{"pl_td_01_02",#N/A,FALSE,"p&amp;l_t&amp;D_01_02 (2)"}</definedName>
    <definedName name="gh" hidden="1">{"pl_t&amp;d",#N/A,FALSE,"p&amp;l_t&amp;D_01_02 (2)"}</definedName>
    <definedName name="ghgfh" hidden="1">{"pl_t&amp;d",#N/A,FALSE,"p&amp;l_t&amp;D_01_02 (2)"}</definedName>
    <definedName name="ghh" hidden="1">{"pl_t&amp;d",#N/A,FALSE,"p&amp;l_t&amp;D_01_02 (2)"}</definedName>
    <definedName name="glglg" hidden="1">{"pl_t&amp;d",#N/A,FALSE,"p&amp;l_t&amp;D_01_02 (2)"}</definedName>
    <definedName name="h" localSheetId="0">#REF!</definedName>
    <definedName name="h">#REF!</definedName>
    <definedName name="hg" localSheetId="0">#REF!</definedName>
    <definedName name="hg">#REF!</definedName>
    <definedName name="hgh" hidden="1">{"pl_t&amp;d",#N/A,FALSE,"p&amp;l_t&amp;D_01_02 (2)"}</definedName>
    <definedName name="hh" hidden="1">{"pl_t&amp;d",#N/A,FALSE,"p&amp;l_t&amp;D_01_02 (2)"}</definedName>
    <definedName name="hjdd" hidden="1">{"pl_t&amp;d",#N/A,FALSE,"p&amp;l_t&amp;D_01_02 (2)"}</definedName>
    <definedName name="hjfgjfjfjdfhjgfjf" localSheetId="0">#REF!</definedName>
    <definedName name="hjfgjfjfjdfhjgfjf">#REF!</definedName>
    <definedName name="hjgg" hidden="1">{"pl_t&amp;d",#N/A,FALSE,"p&amp;l_t&amp;D_01_02 (2)"}</definedName>
    <definedName name="hju" hidden="1">{"pl_t&amp;d",#N/A,FALSE,"p&amp;l_t&amp;D_01_02 (2)"}</definedName>
    <definedName name="hjuhudhfud" hidden="1">{"pl_t&amp;d",#N/A,FALSE,"p&amp;l_t&amp;D_01_02 (2)"}</definedName>
    <definedName name="hydc" localSheetId="0">#REF!</definedName>
    <definedName name="hydc">#REF!</definedName>
    <definedName name="hydn" localSheetId="0">#REF!</definedName>
    <definedName name="hydn">#REF!</definedName>
    <definedName name="hyds" localSheetId="0">#REF!</definedName>
    <definedName name="hyds">#REF!</definedName>
    <definedName name="i" hidden="1">{"pl_t&amp;d",#N/A,FALSE,"p&amp;l_t&amp;D_01_02 (2)"}</definedName>
    <definedName name="ieie" hidden="1">{"pl_t&amp;d",#N/A,FALSE,"p&amp;l_t&amp;D_01_02 (2)"}</definedName>
    <definedName name="ieiei" hidden="1">{"pl_t&amp;d",#N/A,FALSE,"p&amp;l_t&amp;D_01_02 (2)"}</definedName>
    <definedName name="ifnfn" hidden="1">{"pl_t&amp;d",#N/A,FALSE,"p&amp;l_t&amp;D_01_02 (2)"}</definedName>
    <definedName name="IIB" hidden="1">{"pl_t&amp;d",#N/A,FALSE,"p&amp;l_t&amp;D_01_02 (2)"}</definedName>
    <definedName name="IIc" hidden="1">{"pl_t&amp;d",#N/A,FALSE,"p&amp;l_t&amp;D_01_02 (2)"}</definedName>
    <definedName name="iiiiiiiiii" hidden="1">{"pl_t&amp;d",#N/A,FALSE,"p&amp;l_t&amp;D_01_02 (2)"}</definedName>
    <definedName name="iijkjk" hidden="1">{"pl_t&amp;d",#N/A,FALSE,"p&amp;l_t&amp;D_01_02 (2)"}</definedName>
    <definedName name="ind" hidden="1">{"pl_t&amp;d",#N/A,FALSE,"p&amp;l_t&amp;D_01_02 (2)"}</definedName>
    <definedName name="index1" hidden="1">{"pl_t&amp;d",#N/A,FALSE,"p&amp;l_t&amp;D_01_02 (2)"}</definedName>
    <definedName name="input" localSheetId="0">#REF!</definedName>
    <definedName name="input">#REF!</definedName>
    <definedName name="intatp" localSheetId="0">#REF!</definedName>
    <definedName name="intatp">#REF!</definedName>
    <definedName name="inthydc" localSheetId="0">#REF!</definedName>
    <definedName name="inthydc">#REF!</definedName>
    <definedName name="inthydn" localSheetId="0">#REF!</definedName>
    <definedName name="inthydn">#REF!</definedName>
    <definedName name="inthyds" localSheetId="0">#REF!</definedName>
    <definedName name="inthyds">#REF!</definedName>
    <definedName name="intknl" localSheetId="0">#REF!</definedName>
    <definedName name="intknl">#REF!</definedName>
    <definedName name="intmbnr" localSheetId="0">#REF!</definedName>
    <definedName name="intmbnr">#REF!</definedName>
    <definedName name="intmdk" localSheetId="0">#REF!</definedName>
    <definedName name="intmdk">#REF!</definedName>
    <definedName name="intnlg" localSheetId="0">#REF!</definedName>
    <definedName name="intnlg">#REF!</definedName>
    <definedName name="intrrn" localSheetId="0">#REF!</definedName>
    <definedName name="intrrn">#REF!</definedName>
    <definedName name="intrrs" localSheetId="0">#REF!</definedName>
    <definedName name="intrrs">#REF!</definedName>
    <definedName name="ioi" hidden="1">{"pl_t&amp;d",#N/A,FALSE,"p&amp;l_t&amp;D_01_02 (2)"}</definedName>
    <definedName name="ioui" hidden="1">{"pl_t&amp;d",#N/A,FALSE,"p&amp;l_t&amp;D_01_02 (2)"}</definedName>
    <definedName name="j" localSheetId="0">#REF!</definedName>
    <definedName name="j">#REF!</definedName>
    <definedName name="jan" localSheetId="0">#REF!</definedName>
    <definedName name="jan">#REF!</definedName>
    <definedName name="Javeed" localSheetId="0">#REF!</definedName>
    <definedName name="Javeed">#REF!</definedName>
    <definedName name="jg" hidden="1">{"pl_t&amp;d",#N/A,FALSE,"p&amp;l_t&amp;D_01_02 (2)"}</definedName>
    <definedName name="jh" localSheetId="0">#REF!</definedName>
    <definedName name="jh">#REF!</definedName>
    <definedName name="ji" hidden="1">{"pl_t&amp;d",#N/A,FALSE,"p&amp;l_t&amp;D_01_02 (2)"}</definedName>
    <definedName name="jj" hidden="1">{"pl_t&amp;d",#N/A,FALSE,"p&amp;l_t&amp;D_01_02 (2)"}</definedName>
    <definedName name="jkhjhjkh" hidden="1">{"pl_t&amp;d",#N/A,FALSE,"p&amp;l_t&amp;D_01_02 (2)"}</definedName>
    <definedName name="ju" hidden="1">{"pl_t&amp;d",#N/A,FALSE,"p&amp;l_t&amp;D_01_02 (2)"}</definedName>
    <definedName name="july" localSheetId="0">#REF!</definedName>
    <definedName name="july">#REF!</definedName>
    <definedName name="July.05" hidden="1">{"pl_t&amp;d",#N/A,FALSE,"p&amp;l_t&amp;D_01_02 (2)"}</definedName>
    <definedName name="june" localSheetId="0">#REF!</definedName>
    <definedName name="june">#REF!</definedName>
    <definedName name="juy" hidden="1">{"pl_td_01_02",#N/A,FALSE,"p&amp;l_t&amp;D_01_02 (2)"}</definedName>
    <definedName name="k" localSheetId="0">#REF!</definedName>
    <definedName name="k">#REF!</definedName>
    <definedName name="katya" hidden="1">{"pl_t&amp;d",#N/A,FALSE,"p&amp;l_t&amp;D_01_02 (2)"}</definedName>
    <definedName name="KAVI" hidden="1">{"pl_t&amp;d",#N/A,FALSE,"p&amp;l_t&amp;D_01_02 (2)"}</definedName>
    <definedName name="KDP" localSheetId="0">#REF!</definedName>
    <definedName name="KDP">#REF!</definedName>
    <definedName name="kfkkfkkff" hidden="1">{"pl_t&amp;d",#N/A,FALSE,"p&amp;l_t&amp;D_01_02 (2)"}</definedName>
    <definedName name="ki" hidden="1">{"pl_t&amp;d",#N/A,FALSE,"p&amp;l_t&amp;D_01_02 (2)"}</definedName>
    <definedName name="kifl" hidden="1">{"pl_t&amp;d",#N/A,FALSE,"p&amp;l_t&amp;D_01_02 (2)"}</definedName>
    <definedName name="kk" hidden="1">{"pl_t&amp;d",#N/A,FALSE,"p&amp;l_t&amp;D_01_02 (2)"}</definedName>
    <definedName name="kkk" hidden="1">{"pl_t&amp;d",#N/A,FALSE,"p&amp;l_t&amp;D_01_02 (2)"}</definedName>
    <definedName name="kkkkkkk" hidden="1">{"pl_t&amp;d",#N/A,FALSE,"p&amp;l_t&amp;D_01_02 (2)"}</definedName>
    <definedName name="kl" localSheetId="0">#REF!</definedName>
    <definedName name="kl">#REF!</definedName>
    <definedName name="kljjl" hidden="1">{"pl_t&amp;d",#N/A,FALSE,"p&amp;l_t&amp;D_01_02 (2)"}</definedName>
    <definedName name="knl" localSheetId="0">#REF!</definedName>
    <definedName name="knl">#REF!</definedName>
    <definedName name="krkr" hidden="1">{"pl_t&amp;d",#N/A,FALSE,"p&amp;l_t&amp;D_01_02 (2)"}</definedName>
    <definedName name="l" hidden="1">{"pl_t&amp;d",#N/A,FALSE,"p&amp;l_t&amp;D_01_02 (2)"}</definedName>
    <definedName name="L_Mazdoor">[5]Labour!$D$17</definedName>
    <definedName name="LastYear" localSheetId="0">#REF!</definedName>
    <definedName name="LastYear">#REF!</definedName>
    <definedName name="laxman" hidden="1">{"pl_t&amp;d",#N/A,FALSE,"p&amp;l_t&amp;D_01_02 (2)"}</definedName>
    <definedName name="Length" hidden="1">{"pl_t&amp;d",#N/A,FALSE,"p&amp;l_t&amp;D_01_02 (2)"}</definedName>
    <definedName name="lff" hidden="1">{"pl_td_01_02",#N/A,FALSE,"p&amp;l_t&amp;D_01_02 (2)"}</definedName>
    <definedName name="Line_Bhilalpur" hidden="1">{"pl_t&amp;d",#N/A,FALSE,"p&amp;l_t&amp;D_01_02 (2)"}</definedName>
    <definedName name="ljdkeokldklkf" hidden="1">{"pl_t&amp;d",#N/A,FALSE,"p&amp;l_t&amp;D_01_02 (2)"}</definedName>
    <definedName name="lk" localSheetId="0">#REF!</definedName>
    <definedName name="lk">#REF!</definedName>
    <definedName name="lkli" hidden="1">{"pl_t&amp;d",#N/A,FALSE,"p&amp;l_t&amp;D_01_02 (2)"}</definedName>
    <definedName name="ll" hidden="1">{"pl_t&amp;d",#N/A,FALSE,"p&amp;l_t&amp;D_01_02 (2)"}</definedName>
    <definedName name="lll" hidden="1">{"pl_td_01_02",#N/A,FALSE,"p&amp;l_t&amp;D_01_02 (2)"}</definedName>
    <definedName name="llll" hidden="1">{"pl_t&amp;d",#N/A,FALSE,"p&amp;l_t&amp;D_01_02 (2)"}</definedName>
    <definedName name="look" hidden="1">{"pl_td_01_02",#N/A,FALSE,"p&amp;l_t&amp;D_01_02 (2)"}</definedName>
    <definedName name="lopp" hidden="1">{"pl_t&amp;d",#N/A,FALSE,"p&amp;l_t&amp;D_01_02 (2)"}</definedName>
    <definedName name="lots" hidden="1">{"pl_td_01_02",#N/A,FALSE,"p&amp;l_t&amp;D_01_02 (2)"}</definedName>
    <definedName name="lpi" hidden="1">{"pl_t&amp;d",#N/A,FALSE,"p&amp;l_t&amp;D_01_02 (2)"}</definedName>
    <definedName name="ltind" localSheetId="0">#REF!</definedName>
    <definedName name="ltind">#REF!</definedName>
    <definedName name="m" localSheetId="0">#REF!</definedName>
    <definedName name="m">#REF!</definedName>
    <definedName name="Mar06___0" localSheetId="0">[1]Newabstract!#REF!</definedName>
    <definedName name="Mar06___0">[1]Newabstract!#REF!</definedName>
    <definedName name="Mar09___0" localSheetId="0">[1]Newabstract!#REF!</definedName>
    <definedName name="Mar09___0">[1]Newabstract!#REF!</definedName>
    <definedName name="Mar10___0" localSheetId="0">[1]Newabstract!#REF!</definedName>
    <definedName name="Mar10___0">[1]Newabstract!#REF!</definedName>
    <definedName name="Mar11___0" localSheetId="0">[1]Newabstract!#REF!</definedName>
    <definedName name="Mar11___0">[1]Newabstract!#REF!</definedName>
    <definedName name="Mar12___0" localSheetId="0">[1]Newabstract!#REF!</definedName>
    <definedName name="Mar12___0">[1]Newabstract!#REF!</definedName>
    <definedName name="Mar13___0" localSheetId="0">[1]Newabstract!#REF!</definedName>
    <definedName name="Mar13___0">[1]Newabstract!#REF!</definedName>
    <definedName name="Mar16___0" localSheetId="0">[1]Newabstract!#REF!</definedName>
    <definedName name="Mar16___0">[1]Newabstract!#REF!</definedName>
    <definedName name="Mar17___0" localSheetId="0">[1]Newabstract!#REF!</definedName>
    <definedName name="Mar17___0">[1]Newabstract!#REF!</definedName>
    <definedName name="Mar18___0" localSheetId="0">[1]Newabstract!#REF!</definedName>
    <definedName name="Mar18___0">[1]Newabstract!#REF!</definedName>
    <definedName name="Mar19___0" localSheetId="0">[1]Newabstract!#REF!</definedName>
    <definedName name="Mar19___0">[1]Newabstract!#REF!</definedName>
    <definedName name="Mar20___0" localSheetId="0">[1]Newabstract!#REF!</definedName>
    <definedName name="Mar20___0">[1]Newabstract!#REF!</definedName>
    <definedName name="Mar23___0" localSheetId="0">[1]Newabstract!#REF!</definedName>
    <definedName name="Mar23___0">[1]Newabstract!#REF!</definedName>
    <definedName name="Mar24___0" localSheetId="0">[1]Newabstract!#REF!</definedName>
    <definedName name="Mar24___0">[1]Newabstract!#REF!</definedName>
    <definedName name="Mar25___0" localSheetId="0">[1]Newabstract!#REF!</definedName>
    <definedName name="Mar25___0">[1]Newabstract!#REF!</definedName>
    <definedName name="Mar26___0" localSheetId="0">[1]Newabstract!#REF!</definedName>
    <definedName name="Mar26___0">[1]Newabstract!#REF!</definedName>
    <definedName name="Mar27___0" localSheetId="0">[1]Newabstract!#REF!</definedName>
    <definedName name="Mar27___0">[1]Newabstract!#REF!</definedName>
    <definedName name="Mar28___0" localSheetId="0">[1]Newabstract!#REF!</definedName>
    <definedName name="Mar28___0">[1]Newabstract!#REF!</definedName>
    <definedName name="Mar30___0" localSheetId="0">[1]Newabstract!#REF!</definedName>
    <definedName name="Mar30___0">[1]Newabstract!#REF!</definedName>
    <definedName name="Mar31___0" localSheetId="0">[1]Newabstract!#REF!</definedName>
    <definedName name="Mar31___0">[1]Newabstract!#REF!</definedName>
    <definedName name="march" localSheetId="0">#REF!</definedName>
    <definedName name="march">#REF!</definedName>
    <definedName name="may" localSheetId="0">#REF!</definedName>
    <definedName name="may">#REF!</definedName>
    <definedName name="mbnr" localSheetId="0">#REF!</definedName>
    <definedName name="mbnr">#REF!</definedName>
    <definedName name="mdk" localSheetId="0">#REF!</definedName>
    <definedName name="mdk">#REF!</definedName>
    <definedName name="meter.sale" localSheetId="0">#REF!</definedName>
    <definedName name="meter.sale">#REF!</definedName>
    <definedName name="meter.sales" localSheetId="0">#REF!</definedName>
    <definedName name="meter.sales">#REF!</definedName>
    <definedName name="MM" hidden="1">{"pl_t&amp;d",#N/A,FALSE,"p&amp;l_t&amp;D_01_02 (2)"}</definedName>
    <definedName name="mmm" hidden="1">{"pl_t&amp;d",#N/A,FALSE,"p&amp;l_t&amp;D_01_02 (2)"}</definedName>
    <definedName name="Month">[4]RevenueInput!$C$2</definedName>
    <definedName name="mtr.06.05" localSheetId="0">#REF!</definedName>
    <definedName name="mtr.06.05">#REF!</definedName>
    <definedName name="MTR.SALE2" localSheetId="0">#REF!</definedName>
    <definedName name="MTR.SALE2">#REF!</definedName>
    <definedName name="MU" localSheetId="0">#REF!</definedName>
    <definedName name="MU">#REF!</definedName>
    <definedName name="n" hidden="1">{"pl_t&amp;d",#N/A,FALSE,"p&amp;l_t&amp;D_01_02 (2)"}</definedName>
    <definedName name="na" hidden="1">{"pl_t&amp;d",#N/A,FALSE,"p&amp;l_t&amp;D_01_02 (2)"}</definedName>
    <definedName name="nbg" hidden="1">{"pl_t&amp;d",#N/A,FALSE,"p&amp;l_t&amp;D_01_02 (2)"}</definedName>
    <definedName name="ngl" localSheetId="0">#REF!</definedName>
    <definedName name="ngl">#REF!</definedName>
    <definedName name="nlg" localSheetId="0">#REF!</definedName>
    <definedName name="nlg">#REF!</definedName>
    <definedName name="nn" hidden="1">{"pl_td_01_02",#N/A,FALSE,"p&amp;l_t&amp;D_01_02 (2)"}</definedName>
    <definedName name="no" hidden="1">{"pl_t&amp;d",#N/A,FALSE,"p&amp;l_t&amp;D_01_02 (2)"}</definedName>
    <definedName name="NonDom" localSheetId="0">#REF!</definedName>
    <definedName name="NonDom">#REF!</definedName>
    <definedName name="nonfree" hidden="1">{"pl_t&amp;d",#N/A,FALSE,"p&amp;l_t&amp;D_01_02 (2)"}</definedName>
    <definedName name="northe" hidden="1">{"pl_t&amp;d",#N/A,FALSE,"p&amp;l_t&amp;D_01_02 (2)"}</definedName>
    <definedName name="not" hidden="1">{"pl_t&amp;d",#N/A,FALSE,"p&amp;l_t&amp;D_01_02 (2)"}</definedName>
    <definedName name="Nov" localSheetId="0">#REF!</definedName>
    <definedName name="Nov">#REF!</definedName>
    <definedName name="np" hidden="1">{"pl_t&amp;d",#N/A,FALSE,"p&amp;l_t&amp;D_01_02 (2)"}</definedName>
    <definedName name="npd" hidden="1">{"pl_t&amp;d",#N/A,FALSE,"p&amp;l_t&amp;D_01_02 (2)"}</definedName>
    <definedName name="nsc" hidden="1">{"pl_t&amp;d",#N/A,FALSE,"p&amp;l_t&amp;D_01_02 (2)"}</definedName>
    <definedName name="nvv" hidden="1">{"pl_t&amp;d",#N/A,FALSE,"p&amp;l_t&amp;D_01_02 (2)"}</definedName>
    <definedName name="nzb" hidden="1">{"pl_t&amp;d",#N/A,FALSE,"p&amp;l_t&amp;D_01_02 (2)"}</definedName>
    <definedName name="NZB." hidden="1">{"pl_t&amp;d",#N/A,FALSE,"p&amp;l_t&amp;D_01_02 (2)"}</definedName>
    <definedName name="o" hidden="1">{"pl_t&amp;d",#N/A,FALSE,"p&amp;l_t&amp;D_01_02 (2)"}</definedName>
    <definedName name="oct" localSheetId="0">#REF!</definedName>
    <definedName name="oct">#REF!</definedName>
    <definedName name="octob" hidden="1">{"pl_t&amp;d",#N/A,FALSE,"p&amp;l_t&amp;D_01_02 (2)"}</definedName>
    <definedName name="October" hidden="1">{"pl_t&amp;d",#N/A,FALSE,"p&amp;l_t&amp;D_01_02 (2)"}</definedName>
    <definedName name="oeoe" hidden="1">{"pl_t&amp;d",#N/A,FALSE,"p&amp;l_t&amp;D_01_02 (2)"}</definedName>
    <definedName name="Ondkdkd" hidden="1">{"pl_t&amp;d",#N/A,FALSE,"p&amp;l_t&amp;D_01_02 (2)"}</definedName>
    <definedName name="Ongole" hidden="1">{"pl_t&amp;d",#N/A,FALSE,"p&amp;l_t&amp;D_01_02 (2)"}</definedName>
    <definedName name="osl" hidden="1">{"pl_t&amp;d",#N/A,FALSE,"p&amp;l_t&amp;D_01_02 (2)"}</definedName>
    <definedName name="p" localSheetId="0">#REF!</definedName>
    <definedName name="p">#REF!</definedName>
    <definedName name="PCost" localSheetId="0">#REF!</definedName>
    <definedName name="PCost">#REF!</definedName>
    <definedName name="pd" localSheetId="0">#REF!</definedName>
    <definedName name="pd">#REF!</definedName>
    <definedName name="PF" hidden="1">{"pl_t&amp;d",#N/A,FALSE,"p&amp;l_t&amp;D_01_02 (2)"}</definedName>
    <definedName name="physical" hidden="1">{"pl_td_01_02",#N/A,FALSE,"p&amp;l_t&amp;D_01_02 (2)"}</definedName>
    <definedName name="pp" hidden="1">{"pl_t&amp;d",#N/A,FALSE,"p&amp;l_t&amp;D_01_02 (2)"}</definedName>
    <definedName name="PPP" localSheetId="0" hidden="1">#REF!</definedName>
    <definedName name="PPP" hidden="1">#REF!</definedName>
    <definedName name="PreparedBy">[4]cover1!$A$30</definedName>
    <definedName name="preparedbyTransformer">[4]cover1!$A$31</definedName>
    <definedName name="pri" hidden="1">{"pl_t&amp;d",#N/A,FALSE,"p&amp;l_t&amp;D_01_02 (2)"}</definedName>
    <definedName name="pring" hidden="1">{#N/A,#N/A,FALSE,"1.1";#N/A,#N/A,FALSE,"1.1a";#N/A,#N/A,FALSE,"1.1b";#N/A,#N/A,FALSE,"1.1c";#N/A,#N/A,FALSE,"1.1e";#N/A,#N/A,FALSE,"1.1f";#N/A,#N/A,FALSE,"1.1g";#N/A,#N/A,FALSE,"1.1h_T";#N/A,#N/A,FALSE,"1.1h_D";#N/A,#N/A,FALSE,"1.2";#N/A,#N/A,FALSE,"1.3";#N/A,#N/A,FALSE,"1.3b";#N/A,#N/A,FALSE,"1.4";#N/A,#N/A,FALSE,"1.5";#N/A,#N/A,FALSE,"1.6";#N/A,#N/A,FALSE,"2.1";#N/A,#N/A,FALSE,"SOD";#N/A,#N/A,FALSE,"OL";#N/A,#N/A,FALSE,"CF"}</definedName>
    <definedName name="print" hidden="1">{"pl_t&amp;d",#N/A,FALSE,"p&amp;l_t&amp;D_01_02 (2)"}</definedName>
    <definedName name="Print_" localSheetId="0">#REF!</definedName>
    <definedName name="Print_">#REF!</definedName>
    <definedName name="_xlnm.Print_Area" localSheetId="0">'uppal bhagayath'!$A$1:$H$301</definedName>
    <definedName name="_xlnm.Print_Area">#REF!</definedName>
    <definedName name="PRINT_AREA_MI" localSheetId="0">#REF!</definedName>
    <definedName name="PRINT_AREA_MI">#REF!</definedName>
    <definedName name="_xlnm.Print_Titles" localSheetId="0">'uppal bhagayath'!$4:$4</definedName>
    <definedName name="_xlnm.Print_Titles">#REF!</definedName>
    <definedName name="proforma" hidden="1">{"pl_t&amp;d",#N/A,FALSE,"p&amp;l_t&amp;D_01_02 (2)"}</definedName>
    <definedName name="prpp" hidden="1">{"pl_t&amp;d",#N/A,FALSE,"p&amp;l_t&amp;D_01_02 (2)"}</definedName>
    <definedName name="q" localSheetId="0">#REF!</definedName>
    <definedName name="q">#REF!</definedName>
    <definedName name="QQQ" hidden="1">{"pl_t&amp;d",#N/A,FALSE,"p&amp;l_t&amp;D_01_02 (2)"}</definedName>
    <definedName name="qw" hidden="1">{"pl_t&amp;d",#N/A,FALSE,"p&amp;l_t&amp;D_01_02 (2)"}</definedName>
    <definedName name="ra" hidden="1">{"pl_t&amp;d",#N/A,FALSE,"p&amp;l_t&amp;D_01_02 (2)"}</definedName>
    <definedName name="raa" hidden="1">{"pl_td_01_02",#N/A,FALSE,"p&amp;l_t&amp;D_01_02 (2)"}</definedName>
    <definedName name="raaa" hidden="1">{"pl_td_01_02",#N/A,FALSE,"p&amp;l_t&amp;D_01_02 (2)"}</definedName>
    <definedName name="rafi" hidden="1">{"pl_t&amp;d",#N/A,FALSE,"p&amp;l_t&amp;D_01_02 (2)"}</definedName>
    <definedName name="raj" hidden="1">{"pl_t&amp;d",#N/A,FALSE,"p&amp;l_t&amp;D_01_02 (2)"}</definedName>
    <definedName name="Raja" hidden="1">{"pl_t&amp;d",#N/A,FALSE,"p&amp;l_t&amp;D_01_02 (2)"}</definedName>
    <definedName name="raju" hidden="1">{"pl_t&amp;d",#N/A,FALSE,"p&amp;l_t&amp;D_01_02 (2)"}</definedName>
    <definedName name="Range1" localSheetId="0">#REF!</definedName>
    <definedName name="Range1">#REF!</definedName>
    <definedName name="Range2" localSheetId="0">#REF!</definedName>
    <definedName name="Range2">#REF!</definedName>
    <definedName name="RAVI" hidden="1">{"pl_td_01_02",#N/A,FALSE,"p&amp;l_t&amp;D_01_02 (2)"}</definedName>
    <definedName name="Ravi1" hidden="1">{"pl_t&amp;d",#N/A,FALSE,"p&amp;l_t&amp;D_01_02 (2)"}</definedName>
    <definedName name="Ravi2" hidden="1">{"pl_t&amp;d",#N/A,FALSE,"p&amp;l_t&amp;D_01_02 (2)"}</definedName>
    <definedName name="Ravi3" hidden="1">{"pl_t&amp;d",#N/A,FALSE,"p&amp;l_t&amp;D_01_02 (2)"}</definedName>
    <definedName name="Ravi4" hidden="1">{"pl_t&amp;d",#N/A,FALSE,"p&amp;l_t&amp;D_01_02 (2)"}</definedName>
    <definedName name="Ravi6" hidden="1">{"pl_t&amp;d",#N/A,FALSE,"p&amp;l_t&amp;D_01_02 (2)"}</definedName>
    <definedName name="Ravi7" hidden="1">{"pl_td_01_02",#N/A,FALSE,"p&amp;l_t&amp;D_01_02 (2)"}</definedName>
    <definedName name="Ravi8" hidden="1">{"pl_t&amp;d",#N/A,FALSE,"p&amp;l_t&amp;D_01_02 (2)"}</definedName>
    <definedName name="released" hidden="1">{"pl_t&amp;d",#N/A,FALSE,"p&amp;l_t&amp;D_01_02 (2)"}</definedName>
    <definedName name="rere" hidden="1">{"pl_t&amp;d",#N/A,FALSE,"p&amp;l_t&amp;D_01_02 (2)"}</definedName>
    <definedName name="revised" hidden="1">{"pl_t&amp;d",#N/A,FALSE,"p&amp;l_t&amp;D_01_02 (2)"}</definedName>
    <definedName name="rggvy" hidden="1">{"pl_td_01_02",#N/A,FALSE,"p&amp;l_t&amp;D_01_02 (2)"}</definedName>
    <definedName name="RGGY" localSheetId="0">#REF!</definedName>
    <definedName name="RGGY">#REF!</definedName>
    <definedName name="Rolling_stock_Nov_Knl_List" localSheetId="0">#REF!</definedName>
    <definedName name="Rolling_stock_Nov_Knl_List">#REF!</definedName>
    <definedName name="rr" hidden="1">{"pl_t&amp;d",#N/A,FALSE,"p&amp;l_t&amp;D_01_02 (2)"}</definedName>
    <definedName name="rrn" localSheetId="0">#REF!</definedName>
    <definedName name="rrn">#REF!</definedName>
    <definedName name="RRR" localSheetId="0">#REF!</definedName>
    <definedName name="RRR">#REF!</definedName>
    <definedName name="rrs" localSheetId="0">#REF!</definedName>
    <definedName name="rrs">#REF!</definedName>
    <definedName name="rsv" hidden="1">{"pl_td_01_02",#N/A,FALSE,"p&amp;l_t&amp;D_01_02 (2)"}</definedName>
    <definedName name="rtrt" hidden="1">{"pl_t&amp;d",#N/A,FALSE,"p&amp;l_t&amp;D_01_02 (2)"}</definedName>
    <definedName name="RUPEES" localSheetId="0">#REF!</definedName>
    <definedName name="RUPEES">#REF!</definedName>
    <definedName name="s" hidden="1">{"pl_t&amp;d",#N/A,FALSE,"p&amp;l_t&amp;D_01_02 (2)"}</definedName>
    <definedName name="sale" hidden="1">{"pl_t&amp;d",#N/A,FALSE,"p&amp;l_t&amp;D_01_02 (2)"}</definedName>
    <definedName name="sales" hidden="1">{"pl_t&amp;d",#N/A,FALSE,"p&amp;l_t&amp;D_01_02 (2)"}</definedName>
    <definedName name="sales2" hidden="1">{"pl_t&amp;d",#N/A,FALSE,"p&amp;l_t&amp;D_01_02 (2)"}</definedName>
    <definedName name="SALES3" hidden="1">{"pl_t&amp;d",#N/A,FALSE,"p&amp;l_t&amp;D_01_02 (2)"}</definedName>
    <definedName name="Salesconfl" hidden="1">{"pl_t&amp;d",#N/A,FALSE,"p&amp;l_t&amp;D_01_02 (2)"}</definedName>
    <definedName name="Salesconflict" hidden="1">{"pl_t&amp;d",#N/A,FALSE,"p&amp;l_t&amp;D_01_02 (2)"}</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 localSheetId="0">#REF!</definedName>
    <definedName name="sbr">#REF!</definedName>
    <definedName name="sbrhv" localSheetId="0">#REF!</definedName>
    <definedName name="sbrhv">#REF!</definedName>
    <definedName name="sd" hidden="1">{"pl_t&amp;d",#N/A,FALSE,"p&amp;l_t&amp;D_01_02 (2)"}</definedName>
    <definedName name="sdasdasdfasf" hidden="1">{"pl_t&amp;d",#N/A,FALSE,"p&amp;l_t&amp;D_01_02 (2)"}</definedName>
    <definedName name="sdds" hidden="1">{"pl_t&amp;d",#N/A,FALSE,"p&amp;l_t&amp;D_01_02 (2)"}</definedName>
    <definedName name="sdsada" hidden="1">{"pl_t&amp;d",#N/A,FALSE,"p&amp;l_t&amp;D_01_02 (2)"}</definedName>
    <definedName name="Sep" hidden="1">{"pl_td_01_02",#N/A,FALSE,"p&amp;l_t&amp;D_01_02 (2)"}</definedName>
    <definedName name="sept" localSheetId="0">#REF!</definedName>
    <definedName name="sept">#REF!</definedName>
    <definedName name="sfs" hidden="1">{"pl_t&amp;d",#N/A,FALSE,"p&amp;l_t&amp;D_01_02 (2)"}</definedName>
    <definedName name="sfsdf" hidden="1">{"pl_td_01_02",#N/A,FALSE,"p&amp;l_t&amp;D_01_02 (2)"}</definedName>
    <definedName name="shankar" hidden="1">{"pl_t&amp;d",#N/A,FALSE,"p&amp;l_t&amp;D_01_02 (2)"}</definedName>
    <definedName name="shdfaskdfhgksf" hidden="1">{"pl_t&amp;d",#N/A,FALSE,"p&amp;l_t&amp;D_01_02 (2)"}</definedName>
    <definedName name="sheet" hidden="1">{"pl_t&amp;d",#N/A,FALSE,"p&amp;l_t&amp;D_01_02 (2)"}</definedName>
    <definedName name="sheet3" hidden="1">{"pl_t&amp;d",#N/A,FALSE,"p&amp;l_t&amp;D_01_02 (2)"}</definedName>
    <definedName name="spc" hidden="1">{"pl_t&amp;d",#N/A,FALSE,"p&amp;l_t&amp;D_01_02 (2)"}</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e" hidden="1">{"pl_t&amp;d",#N/A,FALSE,"p&amp;l_t&amp;D_01_02 (2)"}</definedName>
    <definedName name="sprev" hidden="1">{"pl_t&amp;d",#N/A,FALSE,"p&amp;l_t&amp;D_01_02 (2)"}</definedName>
    <definedName name="ss" hidden="1">{"pl_t&amp;d",#N/A,FALSE,"p&amp;l_t&amp;D_01_02 (2)"}</definedName>
    <definedName name="ssasa" hidden="1">{"pl_t&amp;d",#N/A,FALSE,"p&amp;l_t&amp;D_01_02 (2)"}</definedName>
    <definedName name="sss" hidden="1">{"pl_t&amp;d",#N/A,FALSE,"p&amp;l_t&amp;D_01_02 (2)"}</definedName>
    <definedName name="ssss" hidden="1">{"pl_t&amp;d",#N/A,FALSE,"p&amp;l_t&amp;D_01_02 (2)"}</definedName>
    <definedName name="sssssssss" hidden="1">{"pl_t&amp;d",#N/A,FALSE,"p&amp;l_t&amp;D_01_02 (2)"}</definedName>
    <definedName name="STRUCK" hidden="1">{"pl_t&amp;d",#N/A,FALSE,"p&amp;l_t&amp;D_01_02 (2)"}</definedName>
    <definedName name="sub" hidden="1">{"pl_t&amp;d",#N/A,FALSE,"p&amp;l_t&amp;D_01_02 (2)"}</definedName>
    <definedName name="svs" hidden="1">{"pl_t&amp;d",#N/A,FALSE,"p&amp;l_t&amp;D_01_02 (2)"}</definedName>
    <definedName name="SW" hidden="1">{"pl_t&amp;d",#N/A,FALSE,"p&amp;l_t&amp;D_01_02 (2)"}</definedName>
    <definedName name="sx" hidden="1">{"pl_t&amp;d",#N/A,FALSE,"p&amp;l_t&amp;D_01_02 (2)"}</definedName>
    <definedName name="t" hidden="1">{"pl_t&amp;d",#N/A,FALSE,"p&amp;l_t&amp;D_01_02 (2)"}</definedName>
    <definedName name="TEMP" hidden="1">{"pl_t&amp;d",#N/A,FALSE,"p&amp;l_t&amp;D_01_02 (2)"}</definedName>
    <definedName name="TEST1" localSheetId="0">#REF!</definedName>
    <definedName name="TEST1">#REF!</definedName>
    <definedName name="TEST10" localSheetId="0">#REF!</definedName>
    <definedName name="TEST10">#REF!</definedName>
    <definedName name="TEST11" localSheetId="0">#REF!</definedName>
    <definedName name="TEST11">#REF!</definedName>
    <definedName name="TEST12" localSheetId="0">#REF!</definedName>
    <definedName name="TEST12">#REF!</definedName>
    <definedName name="TEST13" localSheetId="0">#REF!</definedName>
    <definedName name="TEST13">#REF!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5" localSheetId="0">#REF!</definedName>
    <definedName name="TEST5">#REF!</definedName>
    <definedName name="TEST6" localSheetId="0">#REF!</definedName>
    <definedName name="TEST6">#REF!</definedName>
    <definedName name="TEST7" localSheetId="0">#REF!</definedName>
    <definedName name="TEST7">#REF!</definedName>
    <definedName name="TEST8" localSheetId="0">#REF!</definedName>
    <definedName name="TEST8">#REF!</definedName>
    <definedName name="TEST9" localSheetId="0">#REF!</definedName>
    <definedName name="TEST9">#REF!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h" hidden="1">{"pl_t&amp;d",#N/A,FALSE,"p&amp;l_t&amp;D_01_02 (2)"}</definedName>
    <definedName name="trhishjfls" hidden="1">{"pl_t&amp;d",#N/A,FALSE,"p&amp;l_t&amp;D_01_02 (2)"}</definedName>
    <definedName name="TTT" hidden="1">{"pl_t&amp;d",#N/A,FALSE,"p&amp;l_t&amp;D_01_02 (2)"}</definedName>
    <definedName name="ttttt" hidden="1">{#N/A,#N/A,FALSE,"1.1";#N/A,#N/A,FALSE,"1.1a";#N/A,#N/A,FALSE,"1.1b";#N/A,#N/A,FALSE,"1.1c";#N/A,#N/A,FALSE,"1.1e";#N/A,#N/A,FALSE,"1.1f";#N/A,#N/A,FALSE,"1.1g";#N/A,#N/A,FALSE,"1.1h_T";#N/A,#N/A,FALSE,"1.1h_D";#N/A,#N/A,FALSE,"1.2";#N/A,#N/A,FALSE,"1.3";#N/A,#N/A,FALSE,"1.3b";#N/A,#N/A,FALSE,"1.4";#N/A,#N/A,FALSE,"1.5";#N/A,#N/A,FALSE,"1.6";#N/A,#N/A,FALSE,"2.1";#N/A,#N/A,FALSE,"SOD";#N/A,#N/A,FALSE,"OL";#N/A,#N/A,FALSE,"CF"}</definedName>
    <definedName name="tyhtft" hidden="1">{#N/A,#N/A,FALSE,"1.1";#N/A,#N/A,FALSE,"1.1a";#N/A,#N/A,FALSE,"1.1b";#N/A,#N/A,FALSE,"1.1c";#N/A,#N/A,FALSE,"1.1e";#N/A,#N/A,FALSE,"1.1f";#N/A,#N/A,FALSE,"1.1g";#N/A,#N/A,FALSE,"1.1h_T";#N/A,#N/A,FALSE,"1.1h_D";#N/A,#N/A,FALSE,"1.2";#N/A,#N/A,FALSE,"1.3";#N/A,#N/A,FALSE,"1.3b";#N/A,#N/A,FALSE,"1.4";#N/A,#N/A,FALSE,"1.5";#N/A,#N/A,FALSE,"1.6";#N/A,#N/A,FALSE,"2.1";#N/A,#N/A,FALSE,"SOD";#N/A,#N/A,FALSE,"OL";#N/A,#N/A,FALSE,"CF"}</definedName>
    <definedName name="tytytyy" hidden="1">{"pl_td_01_02",#N/A,FALSE,"p&amp;l_t&amp;D_01_02 (2)"}</definedName>
    <definedName name="u" localSheetId="0">#REF!</definedName>
    <definedName name="u">#REF!</definedName>
    <definedName name="uejkd" hidden="1">{"pl_t&amp;d",#N/A,FALSE,"p&amp;l_t&amp;D_01_02 (2)"}</definedName>
    <definedName name="UNITS" localSheetId="0">#REF!</definedName>
    <definedName name="UNITS">#REF!</definedName>
    <definedName name="urban" hidden="1">{"pl_t&amp;d",#N/A,FALSE,"p&amp;l_t&amp;D_01_02 (2)"}</definedName>
    <definedName name="uu" hidden="1">{"pl_t&amp;d",#N/A,FALSE,"p&amp;l_t&amp;D_01_02 (2)"}</definedName>
    <definedName name="uuu" hidden="1">{"pl_t&amp;d",#N/A,FALSE,"p&amp;l_t&amp;D_01_02 (2)"}</definedName>
    <definedName name="uuuuuuu" hidden="1">{"pl_t&amp;d",#N/A,FALSE,"p&amp;l_t&amp;D_01_02 (2)"}</definedName>
    <definedName name="v" localSheetId="0">#REF!</definedName>
    <definedName name="v">#REF!</definedName>
    <definedName name="V.C.26.10.2004" hidden="1">{"pl_td_01_02",#N/A,FALSE,"p&amp;l_t&amp;D_01_02 (2)"}</definedName>
    <definedName name="vb" hidden="1">{"pl_t&amp;d",#N/A,FALSE,"p&amp;l_t&amp;D_01_02 (2)"}</definedName>
    <definedName name="VCCDF" hidden="1">{"pl_t&amp;d",#N/A,FALSE,"p&amp;l_t&amp;D_01_02 (2)"}</definedName>
    <definedName name="vinod" hidden="1">{"pl_t&amp;d",#N/A,FALSE,"p&amp;l_t&amp;D_01_02 (2)"}</definedName>
    <definedName name="vrjx" hidden="1">{"pl_t&amp;d",#N/A,FALSE,"p&amp;l_t&amp;D_01_02 (2)"}</definedName>
    <definedName name="w" hidden="1">{"pl_t&amp;d",#N/A,FALSE,"p&amp;l_t&amp;D_01_02 (2)"}</definedName>
    <definedName name="wdsd" hidden="1">{"pl_t&amp;d",#N/A,FALSE,"p&amp;l_t&amp;D_01_02 (2)"}</definedName>
    <definedName name="weersdf" hidden="1">{"pl_t&amp;d",#N/A,FALSE,"p&amp;l_t&amp;D_01_02 (2)"}</definedName>
    <definedName name="wes" hidden="1">{"pl_td_01_02",#N/A,FALSE,"p&amp;l_t&amp;D_01_02 (2)"}</definedName>
    <definedName name="wors" hidden="1">{"pl_t&amp;d",#N/A,FALSE,"p&amp;l_t&amp;D_01_02 (2)"}</definedName>
    <definedName name="wq" hidden="1">{"pl_t&amp;d",#N/A,FALSE,"p&amp;l_t&amp;D_01_02 (2)"}</definedName>
    <definedName name="wqds" hidden="1">{"pl_t&amp;d",#N/A,FALSE,"p&amp;l_t&amp;D_01_02 (2)"}</definedName>
    <definedName name="wqeq" hidden="1">{"pl_t&amp;d",#N/A,FALSE,"p&amp;l_t&amp;D_01_02 (2)"}</definedName>
    <definedName name="wqetydwd" hidden="1">{"pl_t&amp;d",#N/A,FALSE,"p&amp;l_t&amp;D_01_02 (2)"}</definedName>
    <definedName name="wqsxd" hidden="1">{"pl_t&amp;d",#N/A,FALSE,"p&amp;l_t&amp;D_01_02 (2)"}</definedName>
    <definedName name="wqwq" hidden="1">{"pl_t&amp;d",#N/A,FALSE,"p&amp;l_t&amp;D_01_02 (2)"}</definedName>
    <definedName name="wqyqu" hidden="1">{"pl_t&amp;d",#N/A,FALSE,"p&amp;l_t&amp;D_01_02 (2)"}</definedName>
    <definedName name="wrc.pl" hidden="1">{"pl_td_01_02",#N/A,FALSE,"p&amp;l_t&amp;D_01_02 (2)"}</definedName>
    <definedName name="wrn.arr"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ARR04." hidden="1">{#N/A,#N/A,FALSE,"1.1";#N/A,#N/A,FALSE,"1.3";#N/A,#N/A,FALSE,"SOD";#N/A,#N/A,FALSE,"1.4";#N/A,#N/A,FALSE,"Int recon";#N/A,#N/A,FALSE,"Sales_Rev";#N/A,#N/A,FALSE,"Summary"}</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pl." hidden="1">{"pl_t&amp;d",#N/A,FALSE,"p&amp;l_t&amp;D_01_02 (2)"}</definedName>
    <definedName name="wrn.pl_td." hidden="1">{"pl_td_01_02",#N/A,FALSE,"p&amp;l_t&amp;D_01_02 (2)"}</definedName>
    <definedName name="ws" hidden="1">{"pl_t&amp;d",#N/A,FALSE,"p&amp;l_t&amp;D_01_02 (2)"}</definedName>
    <definedName name="wvc" hidden="1">{"pl_t&amp;d",#N/A,FALSE,"p&amp;l_t&amp;D_01_02 (2)"}</definedName>
    <definedName name="ww" localSheetId="0">#REF!</definedName>
    <definedName name="ww">#REF!</definedName>
    <definedName name="x" hidden="1">{"pl_t&amp;d",#N/A,FALSE,"p&amp;l_t&amp;D_01_02 (2)"}</definedName>
    <definedName name="xx" hidden="1">{"pl_t&amp;d",#N/A,FALSE,"p&amp;l_t&amp;D_01_02 (2)"}</definedName>
    <definedName name="xxc" hidden="1">{"pl_t&amp;d",#N/A,FALSE,"p&amp;l_t&amp;D_01_02 (2)"}</definedName>
    <definedName name="xxx" hidden="1">{"pl_t&amp;d",#N/A,FALSE,"p&amp;l_t&amp;D_01_02 (2)"}</definedName>
    <definedName name="xxxx" hidden="1">{"pl_t&amp;d",#N/A,FALSE,"p&amp;l_t&amp;D_01_02 (2)"}</definedName>
    <definedName name="XXXXX" localSheetId="0">#REF!</definedName>
    <definedName name="XXXXX">#REF!</definedName>
    <definedName name="xxxxxx" hidden="1">{"pl_t&amp;d",#N/A,FALSE,"p&amp;l_t&amp;D_01_02 (2)"}</definedName>
    <definedName name="xxxxxxxx" hidden="1">{"pl_t&amp;d",#N/A,FALSE,"p&amp;l_t&amp;D_01_02 (2)"}</definedName>
    <definedName name="xxxxxxxxx" hidden="1">{"pl_t&amp;d",#N/A,FALSE,"p&amp;l_t&amp;D_01_02 (2)"}</definedName>
    <definedName name="xxxxxxxxxxxx" hidden="1">{"pl_t&amp;d",#N/A,FALSE,"p&amp;l_t&amp;D_01_02 (2)"}</definedName>
    <definedName name="xxxxxxxxxxxxxx" hidden="1">{"pl_t&amp;d",#N/A,FALSE,"p&amp;l_t&amp;D_01_02 (2)"}</definedName>
    <definedName name="y" hidden="1">{"pl_t&amp;d",#N/A,FALSE,"p&amp;l_t&amp;D_01_02 (2)"}</definedName>
    <definedName name="YEAR" localSheetId="0">#REF!</definedName>
    <definedName name="YEAR">#REF!</definedName>
    <definedName name="YEAR___0" localSheetId="0">#REF!</definedName>
    <definedName name="YEAR___0">#REF!</definedName>
    <definedName name="ygg" hidden="1">{"pl_t&amp;d",#N/A,FALSE,"p&amp;l_t&amp;D_01_02 (2)"}</definedName>
    <definedName name="yh" hidden="1">{"pl_td_01_02",#N/A,FALSE,"p&amp;l_t&amp;D_01_02 (2)"}</definedName>
    <definedName name="yryy" hidden="1">{"pl_t&amp;d",#N/A,FALSE,"p&amp;l_t&amp;D_01_02 (2)"}</definedName>
    <definedName name="yt" hidden="1">{"pl_t&amp;d",#N/A,FALSE,"p&amp;l_t&amp;D_01_02 (2)"}</definedName>
    <definedName name="yy" hidden="1">{"pl_t&amp;d",#N/A,FALSE,"p&amp;l_t&amp;D_01_02 (2)"}</definedName>
    <definedName name="yyyyyyyyy" hidden="1">{"pl_t&amp;d",#N/A,FALSE,"p&amp;l_t&amp;D_01_02 (2)"}</definedName>
    <definedName name="zzzzzzzz" hidden="1">{"pl_t&amp;d",#N/A,FALSE,"p&amp;l_t&amp;D_01_02 (2)"}</definedName>
  </definedNames>
  <calcPr calcId="124519"/>
</workbook>
</file>

<file path=xl/calcChain.xml><?xml version="1.0" encoding="utf-8"?>
<calcChain xmlns="http://schemas.openxmlformats.org/spreadsheetml/2006/main">
  <c r="H306" i="1"/>
  <c r="F308"/>
  <c r="H299" l="1"/>
  <c r="H300" s="1"/>
  <c r="H298"/>
  <c r="H297"/>
  <c r="H296"/>
  <c r="H295"/>
  <c r="H294"/>
  <c r="H293"/>
  <c r="H292"/>
  <c r="H291"/>
  <c r="H290"/>
  <c r="H289"/>
  <c r="H288"/>
  <c r="H287"/>
  <c r="H286"/>
  <c r="H285"/>
  <c r="H284"/>
  <c r="H283"/>
  <c r="H282"/>
  <c r="H281"/>
  <c r="H280"/>
  <c r="H279"/>
  <c r="H278"/>
  <c r="H277"/>
  <c r="H276"/>
  <c r="H275"/>
  <c r="H274"/>
  <c r="H273"/>
  <c r="H271"/>
  <c r="H270"/>
  <c r="H269"/>
  <c r="H268"/>
  <c r="H267"/>
  <c r="H26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6"/>
  <c r="H225"/>
  <c r="H224"/>
  <c r="H223"/>
  <c r="H222"/>
  <c r="H221"/>
  <c r="H220"/>
  <c r="H6" l="1"/>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73"/>
  <c r="H174"/>
  <c r="H17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H217" l="1"/>
</calcChain>
</file>

<file path=xl/sharedStrings.xml><?xml version="1.0" encoding="utf-8"?>
<sst xmlns="http://schemas.openxmlformats.org/spreadsheetml/2006/main" count="1452" uniqueCount="563">
  <si>
    <t>SCHEDULE</t>
  </si>
  <si>
    <t>Qty</t>
  </si>
  <si>
    <t>Item Detailed 
Specification Description</t>
  </si>
  <si>
    <t xml:space="preserve">Work Type
</t>
  </si>
  <si>
    <t xml:space="preserve">Item Short Description 
</t>
  </si>
  <si>
    <t>APSS / Morth Cl. Number 
( SAP Code)</t>
  </si>
  <si>
    <t xml:space="preserve">Rate (INR) 
</t>
  </si>
  <si>
    <t xml:space="preserve">UOM
</t>
  </si>
  <si>
    <t>Amount</t>
  </si>
  <si>
    <t>SS labour</t>
  </si>
  <si>
    <t>Elect</t>
  </si>
  <si>
    <t>Labour</t>
  </si>
  <si>
    <t>SWR20032</t>
  </si>
  <si>
    <t>EA</t>
  </si>
  <si>
    <t>Supply of Table (3x6ft) Godrej</t>
  </si>
  <si>
    <t>Supply</t>
  </si>
  <si>
    <t>SMR40057</t>
  </si>
  <si>
    <t>Supply of S type chairs (Godrej)</t>
  </si>
  <si>
    <t>SMR40058</t>
  </si>
  <si>
    <t>Supply of Wall clock standard make</t>
  </si>
  <si>
    <t>SMR40059</t>
  </si>
  <si>
    <t>Sup Angle racks(18x36.6inches) Godrej</t>
  </si>
  <si>
    <t>SMR40060</t>
  </si>
  <si>
    <t>Sup Steel almarah(61/2 X 3ft) Godrej</t>
  </si>
  <si>
    <t>SMR40061</t>
  </si>
  <si>
    <t>Sup Alluminium Ladder for indoor works</t>
  </si>
  <si>
    <t>SMR40062</t>
  </si>
  <si>
    <t>SMR40063</t>
  </si>
  <si>
    <t>SET</t>
  </si>
  <si>
    <t>Supply of Hack saw (12 inches)</t>
  </si>
  <si>
    <t>SMR40065</t>
  </si>
  <si>
    <t>Sup Earth Rods (8ft) Screw &amp; clamp type</t>
  </si>
  <si>
    <t>SMR40066</t>
  </si>
  <si>
    <t>Supply of Hand Gloves</t>
  </si>
  <si>
    <t>SMR40067</t>
  </si>
  <si>
    <t>SupRubber mats( 6’x3’)size for indoorSS</t>
  </si>
  <si>
    <t>SMR40068</t>
  </si>
  <si>
    <t>Sup Stand basic cell phone with charger</t>
  </si>
  <si>
    <t>SMR40069</t>
  </si>
  <si>
    <t>Supply of Danger boards with clamps</t>
  </si>
  <si>
    <t>SMR40070</t>
  </si>
  <si>
    <t>Supply of Safety Helmet of standard make</t>
  </si>
  <si>
    <t>SMR40071</t>
  </si>
  <si>
    <t>SMR40089</t>
  </si>
  <si>
    <t>SMR40087</t>
  </si>
  <si>
    <t>Supply of LC Boards</t>
  </si>
  <si>
    <t>SMR40072</t>
  </si>
  <si>
    <t>Supply of Gum Boots</t>
  </si>
  <si>
    <t>SMR40073</t>
  </si>
  <si>
    <t>Supply of 5000v megger</t>
  </si>
  <si>
    <t>SMR40074</t>
  </si>
  <si>
    <t>Supply of Digital clamp meter.</t>
  </si>
  <si>
    <t>SMR40076</t>
  </si>
  <si>
    <t>SMR40086</t>
  </si>
  <si>
    <t>S/o rail poles 90/105lb (250x2N)</t>
  </si>
  <si>
    <t>SMR22718</t>
  </si>
  <si>
    <t>KG</t>
  </si>
  <si>
    <t>SMR40009</t>
  </si>
  <si>
    <t>TO</t>
  </si>
  <si>
    <t>SMR40010</t>
  </si>
  <si>
    <t>SMR40011</t>
  </si>
  <si>
    <t>SMR40023</t>
  </si>
  <si>
    <t>SMR40025</t>
  </si>
  <si>
    <t>SMR40027</t>
  </si>
  <si>
    <t>SMR40032</t>
  </si>
  <si>
    <t>SMR40033</t>
  </si>
  <si>
    <t>SMR40039</t>
  </si>
  <si>
    <t>SMR40044</t>
  </si>
  <si>
    <t>SMR40045</t>
  </si>
  <si>
    <t>SMR40049</t>
  </si>
  <si>
    <t>SMR40051</t>
  </si>
  <si>
    <t>SWR10867</t>
  </si>
  <si>
    <t>SWR10868</t>
  </si>
  <si>
    <t>SWR10879</t>
  </si>
  <si>
    <t>SWR10877</t>
  </si>
  <si>
    <t>SWR10880</t>
  </si>
  <si>
    <t>M3</t>
  </si>
  <si>
    <t>SWR10873</t>
  </si>
  <si>
    <t>SWR10881</t>
  </si>
  <si>
    <t>SWR21240</t>
  </si>
  <si>
    <t>SWR21241</t>
  </si>
  <si>
    <t>SWR10884</t>
  </si>
  <si>
    <t>SWR10919</t>
  </si>
  <si>
    <t>RMT</t>
  </si>
  <si>
    <t>SWR10917</t>
  </si>
  <si>
    <t>SWR10920</t>
  </si>
  <si>
    <t>SWR10922</t>
  </si>
  <si>
    <t>SWR10393</t>
  </si>
  <si>
    <t>SWR10854</t>
  </si>
  <si>
    <t>LOADING  of 8 MVA PTR</t>
  </si>
  <si>
    <t>SWR10613</t>
  </si>
  <si>
    <t>UNLOADING   of 8 MVA PTR</t>
  </si>
  <si>
    <t>SWR10627</t>
  </si>
  <si>
    <t>SWR21321</t>
  </si>
  <si>
    <t>SWR10463</t>
  </si>
  <si>
    <t>SWR21843</t>
  </si>
  <si>
    <t>SWR10674</t>
  </si>
  <si>
    <t>SMR11482</t>
  </si>
  <si>
    <t>SWR10460</t>
  </si>
  <si>
    <t>SWR10461</t>
  </si>
  <si>
    <t>SWR10195</t>
  </si>
  <si>
    <t>SWR10513</t>
  </si>
  <si>
    <t>SWR11425</t>
  </si>
  <si>
    <t>Errection of tubular poles</t>
  </si>
  <si>
    <t>SWR10955</t>
  </si>
  <si>
    <t>Loading 220 V Battery  with Charger</t>
  </si>
  <si>
    <t>SWR11166</t>
  </si>
  <si>
    <t>Un-loading 220 V Battery  with Charger</t>
  </si>
  <si>
    <t>SWR11147</t>
  </si>
  <si>
    <t>Erect-220V Batery with Chrgr incl all-SS</t>
  </si>
  <si>
    <t>SWR11772</t>
  </si>
  <si>
    <t>SWR10392</t>
  </si>
  <si>
    <t>Erection of 33kv single phase PT s</t>
  </si>
  <si>
    <t>SWR10401</t>
  </si>
  <si>
    <t>Erection of 11kv three  phase PT s</t>
  </si>
  <si>
    <t>SWR10402</t>
  </si>
  <si>
    <t>SWR10395</t>
  </si>
  <si>
    <t>SWR10396</t>
  </si>
  <si>
    <t>SWR10397</t>
  </si>
  <si>
    <t>Erection of Marshalling boxes</t>
  </si>
  <si>
    <t>SWR10940</t>
  </si>
  <si>
    <t>SWR11879</t>
  </si>
  <si>
    <t>M</t>
  </si>
  <si>
    <t>SWR22093</t>
  </si>
  <si>
    <t>SWR22090</t>
  </si>
  <si>
    <t>SWR10198</t>
  </si>
  <si>
    <t>SWR10516</t>
  </si>
  <si>
    <t>SWR10199</t>
  </si>
  <si>
    <t>SWR10517</t>
  </si>
  <si>
    <t>Painting of Name Plates for any equipmen</t>
  </si>
  <si>
    <t>SWR10963</t>
  </si>
  <si>
    <t>SWR11266</t>
  </si>
  <si>
    <t>SWR11862</t>
  </si>
  <si>
    <t>SWR10860</t>
  </si>
  <si>
    <t>SWR11893</t>
  </si>
  <si>
    <t>SWR10344</t>
  </si>
  <si>
    <t>SMR11915</t>
  </si>
  <si>
    <t>Supply of I-Bolts</t>
  </si>
  <si>
    <t>SMR22473</t>
  </si>
  <si>
    <t>SWR20959</t>
  </si>
  <si>
    <t>33KV Bay Extn: S-Zebra Conductor</t>
  </si>
  <si>
    <t>SMR24910</t>
  </si>
  <si>
    <t>KM</t>
  </si>
  <si>
    <t>SWR12104</t>
  </si>
  <si>
    <t>SMR40088</t>
  </si>
  <si>
    <t>SWR10366</t>
  </si>
  <si>
    <t>SWR11980</t>
  </si>
  <si>
    <t>SWR10988</t>
  </si>
  <si>
    <t>SWR10387</t>
  </si>
  <si>
    <t>SWR10382</t>
  </si>
  <si>
    <t>SWR10921</t>
  </si>
  <si>
    <t>Load-11/33KV XLPE UG Cable for all sizes</t>
  </si>
  <si>
    <t>SWR11230</t>
  </si>
  <si>
    <t>DR</t>
  </si>
  <si>
    <t>Unload-11/33KV XLPE UG Cable all sizes</t>
  </si>
  <si>
    <t>SWR11231</t>
  </si>
  <si>
    <t>SWR10191</t>
  </si>
  <si>
    <t>UNLOADING of Conductor drums</t>
  </si>
  <si>
    <t>SWR10509</t>
  </si>
  <si>
    <t>SMR11480</t>
  </si>
  <si>
    <t>SWR11972</t>
  </si>
  <si>
    <t>SMR11683</t>
  </si>
  <si>
    <t>SWR11850</t>
  </si>
  <si>
    <t>SWR20768</t>
  </si>
  <si>
    <t>SMR11684</t>
  </si>
  <si>
    <t>SWR11851</t>
  </si>
  <si>
    <t>SWR10294</t>
  </si>
  <si>
    <t>SWR10307</t>
  </si>
  <si>
    <t>SWR10356</t>
  </si>
  <si>
    <t>SWR10391</t>
  </si>
  <si>
    <t>SWR10386</t>
  </si>
  <si>
    <t>SWR10365</t>
  </si>
  <si>
    <t>SWR11955</t>
  </si>
  <si>
    <t>Numbering of poles  incl. cost of paint</t>
  </si>
  <si>
    <t>SWR10378</t>
  </si>
  <si>
    <t>SMR11485</t>
  </si>
  <si>
    <t>SWR10320</t>
  </si>
  <si>
    <t>SWR10239</t>
  </si>
  <si>
    <t>SWR10557</t>
  </si>
  <si>
    <t>SMR12488</t>
  </si>
  <si>
    <t>SWR33556</t>
  </si>
  <si>
    <t>SWR12331</t>
  </si>
  <si>
    <t>SWR12294</t>
  </si>
  <si>
    <t>SWR11861</t>
  </si>
  <si>
    <t>SMR40064</t>
  </si>
  <si>
    <t>SMR40140</t>
  </si>
  <si>
    <t>SWR10765</t>
  </si>
  <si>
    <t>SWR10238</t>
  </si>
  <si>
    <t>SWR10556</t>
  </si>
  <si>
    <t>SWR11890</t>
  </si>
  <si>
    <t>SWR11925</t>
  </si>
  <si>
    <t>SWR11961</t>
  </si>
  <si>
    <t>SWR10298</t>
  </si>
  <si>
    <t>SMR40014</t>
  </si>
  <si>
    <t>SMR40016</t>
  </si>
  <si>
    <t>SMR40026</t>
  </si>
  <si>
    <t>SWR10357</t>
  </si>
  <si>
    <t>SWR10359</t>
  </si>
  <si>
    <t>SWR10508</t>
  </si>
  <si>
    <t>SWR10190</t>
  </si>
  <si>
    <t>SWR11181</t>
  </si>
  <si>
    <t>SWR10350</t>
  </si>
  <si>
    <t>SWR11041</t>
  </si>
  <si>
    <t>SWR12090</t>
  </si>
  <si>
    <t>SWR10204</t>
  </si>
  <si>
    <t>SWR10522</t>
  </si>
  <si>
    <t>SWR10641</t>
  </si>
  <si>
    <t>SWR10132</t>
  </si>
  <si>
    <t>SWR10924</t>
  </si>
  <si>
    <t>SWR12004</t>
  </si>
  <si>
    <t>SMR40082</t>
  </si>
  <si>
    <t>SMR11488</t>
  </si>
  <si>
    <t>SWR10978</t>
  </si>
  <si>
    <t>SWR25024</t>
  </si>
  <si>
    <t>SWR11860</t>
  </si>
  <si>
    <t>SWR12085</t>
  </si>
  <si>
    <t>SWR10653</t>
  </si>
  <si>
    <t>SWR10212</t>
  </si>
  <si>
    <t>SWR10530</t>
  </si>
  <si>
    <t>SWR12416</t>
  </si>
  <si>
    <t>SWR10631</t>
  </si>
  <si>
    <t>SWR12402</t>
  </si>
  <si>
    <t>SWR12421</t>
  </si>
  <si>
    <t>SWR11180</t>
  </si>
  <si>
    <t>SWR10188</t>
  </si>
  <si>
    <t>SWR10506</t>
  </si>
  <si>
    <t>SWR10228</t>
  </si>
  <si>
    <t>SWR10546</t>
  </si>
  <si>
    <t>SWR11973</t>
  </si>
  <si>
    <t>SWR22092</t>
  </si>
  <si>
    <t>SMR40091</t>
  </si>
  <si>
    <t>CRT</t>
  </si>
  <si>
    <t>BAG</t>
  </si>
  <si>
    <t>S&amp;F 90W LED Street Light</t>
  </si>
  <si>
    <t>Transport of 8MVA power transformer</t>
  </si>
  <si>
    <t>CAD Drawing per pole upto 10KM</t>
  </si>
  <si>
    <t>Trans 11/12.5/12.9M Spun pole upto 50KM</t>
  </si>
  <si>
    <t>Excvt Pit Hard w/o Blst 1.2Mx1.2Mx3.3M</t>
  </si>
  <si>
    <t>UNLOADING of R.S. Joists 175 x 85 mm</t>
  </si>
  <si>
    <t>S-GI Bolts &amp; Nuts,Washers etc.,</t>
  </si>
  <si>
    <t>Transport-33KV 3x400sqmm Cb Drum to 50km</t>
  </si>
  <si>
    <t>LOADING of 11 KV Metal parts</t>
  </si>
  <si>
    <t>UNLOADING of 11 KV Metal parts Bag</t>
  </si>
  <si>
    <t>UNLOADING of 9.1M PSCC POLE</t>
  </si>
  <si>
    <t>UNLOADING of 11 KV V - Cross arms</t>
  </si>
  <si>
    <t>Name board of the 33/11kV Sub-Station(As per Standard Specification)</t>
  </si>
  <si>
    <t>Supply of MS Powder coted PT Marshalling Box</t>
  </si>
  <si>
    <t>Painting of operating rods of 33kV, 11kV AB switches with post office red colour (including cost of paint)</t>
  </si>
  <si>
    <t>Fabrication and connecting to risers from earth mat to structures, equipment, marshalling boxes, electrical panels, PLCC panels, fencing posts etc.,.M.S./ G.S. Flat 50x6mm / 50 x 8 mm ( Above ground)</t>
  </si>
  <si>
    <t>Labour charges for Fixing of all types of clamps</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</si>
  <si>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fabrication.75x 8mm MS Flat / GI  Flat.</t>
  </si>
  <si>
    <t>Rechargeable LED torch light of Standard make</t>
  </si>
  <si>
    <t xml:space="preserve"> Mass concreting of supports erected with CC (1:4:8) using 40 mm, HB G metal including the cost of metal, sand and curing etc. Including the cost of cement</t>
  </si>
  <si>
    <t>Supply  of LT  31/2x185 Sqmm  UG Out Door end termination  kits</t>
  </si>
  <si>
    <t>Excavation of earth pit, supply of cast iron pipe with flange on one end (as per ISS7181/86) of nominal dia 125mm and 2.75 meters long in side the pit including supply and fixing RCC collars 0.75 meter dia (OD), 50mm thick and 0.60meters long complete as per APTRANSCO standards</t>
  </si>
  <si>
    <t>Labour charges for painting including scratching and cleaning of Sub-station structures of 1st coat of Aluminium</t>
  </si>
  <si>
    <t>Detailed survey of line and cable including peg marking and necessary tree clearance</t>
  </si>
  <si>
    <t>supply</t>
  </si>
  <si>
    <t>labour</t>
  </si>
  <si>
    <r>
      <t xml:space="preserve">Name of the work:- </t>
    </r>
    <r>
      <rPr>
        <sz val="12"/>
        <rFont val="Book Antiqua"/>
        <family val="1"/>
      </rPr>
      <t xml:space="preserve"> Erection of 33/11KV outdoor Sub Station with 2x8MVA PTRs at Uppal Bhagayath 
Phase-II (Shilparamam) SS in Operation Habsiguda division, Habsiguda circle in ECGH Division of 
Master Plan/RR Circle under SCH Working Estimate.</t>
    </r>
  </si>
  <si>
    <t>WBS NO : S-1642-13-03-01-01-001 (Electrical)</t>
  </si>
  <si>
    <t>Earth work excavation in all type of soils red earth, Hard gravelly soils, earth mixed with sand and sandy soils etc., in all conditions such as slushy and dry with initial leads and lifts etc.,complete for finished item of work.</t>
  </si>
  <si>
    <t>a) Ordinary Soils</t>
  </si>
  <si>
    <t>Civil</t>
  </si>
  <si>
    <t>SWR33015</t>
  </si>
  <si>
    <t xml:space="preserve">Supplying and filling with Borrowed Sand, including cost and conveyance of all materials, labour charges,hire charges of machnery,with all leads and  incidental charges etc complete for finished item work </t>
  </si>
  <si>
    <t>SWR33053</t>
  </si>
  <si>
    <t xml:space="preserve">Providing and laying of plain cement concrete  1:4:8 for levelling course using 40mm size HBG metal including cost and conveyance of all materials,labour ,curing ,seignorage charges, hire  charges for mashanary, at all levels, ramming in all layers, and removal of form work after completion of work,all incidental charges etc.,complete for finished item of work as directed by the Engineer- in - charge. </t>
  </si>
  <si>
    <t>SWR33028</t>
  </si>
  <si>
    <t>SWR33041</t>
  </si>
  <si>
    <t>SWR33030</t>
  </si>
  <si>
    <t xml:space="preserve">Supplying and filling with borrowed gravel, watering, ramming, consolidating thoroughly complying with the standard specification including cost and conveyance of all materials, labour charges,hire charges of machnery,with all leads and lifts,incidental charges etc complete for  finished item work as directed by the Engineer - in - charge. </t>
  </si>
  <si>
    <t>SWR33052</t>
  </si>
  <si>
    <t xml:space="preserve">Construction of brick masonary in CM(1:6) including cost and conveyance of all materials, labour charges,curing, seignorage,all incidental charges etc. complete for finished item of work  as directed by the engineer-in-charge.         </t>
  </si>
  <si>
    <t>SWR33068</t>
  </si>
  <si>
    <t>Reinforced  cement concerete M20 GRADE Nominal Mix for footings , columns, Beams and Slab using 12mm to 20mm size graded HBG machine crushed metal from approvaed quary giving cube crushing strenth of 20 N /sqm and a minimum of 400 kgs of cement for 1 cum of concrete including cost and conveyance of all materials,labour,  seignorage charges, centering, shuttering, machine mixing,laying concrete, curing, compaction by pin and pan vibrater, supplemented by hand spreeding rodding and tamping, all leads and lifts,all incidental charges  etc complete for finished item of work but excuding cost of steel and its fabrication as directed by the Engineer - in - charge .</t>
  </si>
  <si>
    <t>a)    Footings</t>
  </si>
  <si>
    <t>SWR33098</t>
  </si>
  <si>
    <t xml:space="preserve">b)    Columns </t>
  </si>
  <si>
    <t>SWR33100</t>
  </si>
  <si>
    <t>c)    Plinth Beams</t>
  </si>
  <si>
    <t>SWR33099</t>
  </si>
  <si>
    <t xml:space="preserve">d)    Lintels </t>
  </si>
  <si>
    <t>SWR33107</t>
  </si>
  <si>
    <t>e)    Sunshades  0.6m width &amp; 75 mm thick</t>
  </si>
  <si>
    <t>SWR33114</t>
  </si>
  <si>
    <t>f)    Roof Beams</t>
  </si>
  <si>
    <t>SWR33121</t>
  </si>
  <si>
    <t>g)    Roof slab 120 mm thick</t>
  </si>
  <si>
    <t>SWR33128</t>
  </si>
  <si>
    <t>Providing High Yield Strength Deformed (HYSD)/ Thermo Mechanically Treated (TMT) / Mild steel (MS) steel bars (Fe 415/ Fe 500 grade as per IS 1786-1979) of different diameters for RCC works , including cost and conveyance of all materials, labour charges for straightening, cutting, bending to required sizes and shapes, placing in position with cover blocks of approved materials and size and tying  with binding wire of 18 SWG, forming grills for reinforcement work as per approved designs and drawings, including all wastages such as overlaps, chairs, spacer bars, and  binding wire, all incidental, operational charges and sales and other taxes on all materials etc., complete for finished item of work in all floors.( APSS No.126) as directed by Engineer-in-charge.</t>
  </si>
  <si>
    <t>SWR33144</t>
  </si>
  <si>
    <t>MT</t>
  </si>
  <si>
    <t>SWR33163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</si>
  <si>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</si>
  <si>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</si>
  <si>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 xml:space="preserve">Raised pointing to the exposed surfaces of CRS masonry in cm 1:3 prop. including cost and conveyance of all materials, labour charges, all leads and lifts curing etc, complete for finished item of work as directed by Engineer-in-charge.  </t>
  </si>
  <si>
    <t>SWR33184</t>
  </si>
  <si>
    <t>Supply and fixing of doors with the frames of the door shall be made well seasoned mt wood of cross section 100x75mm. The shutter shall be made isi mark flushed door with laminate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</si>
  <si>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</si>
  <si>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Supply and Fixing of Aluminium sliding windows with fixed glass panels using aluminium sections 62x32x1.2mm providing 5mm plain glass fixed to frame with beading gasket and glazing clips with all accessories,locking arrangements including cost and conveyance of all materials,labour charges etc. complete for finished item of work and as directed by the Engineer-in-charge..</t>
  </si>
  <si>
    <t>SWR33277</t>
  </si>
  <si>
    <t>Supplying and fixing of MS safety grill with peripheral frame of ISA 25x25x4mm and horizontal &amp; vertical 8mm square rods and including cost and coveyance of all mateirals with all leads and lifts, labour charges, painting charges complete for finished item of work as directed by Engieer-in-chargea.</t>
  </si>
  <si>
    <t>SWR33310</t>
  </si>
  <si>
    <t xml:space="preserve">Flooring with double machine polished and hand cut Shabad stone 20mm thick of approved colour, quality and size over a bed of cement mortar 1:3 20mm thick including cost of all materials, labour,with all leads and lifts, jointing and pointing with cement,  etc, complete for finished item of work as directed by Engineer-in-charge </t>
  </si>
  <si>
    <t>SWR33219</t>
  </si>
  <si>
    <t>SWR33236</t>
  </si>
  <si>
    <t>Painting with two coats of ACE paint over a coat of primer including cost and conveyance of all materials , labour charges etc. complete for finished item of work and as directed by the Engineer-in-charge.</t>
  </si>
  <si>
    <t>SWR33349</t>
  </si>
  <si>
    <t>Painting with two coats of OBD over a coat of primer including cost and conveyance of all materials ,labour charges etc. complete for finished item of work  as directed by the engineer-in-charge.</t>
  </si>
  <si>
    <t>SWR33333</t>
  </si>
  <si>
    <t>Painting with SuryaCem of 3 Coat  including cost and conveyance of all materials , labour charges etc. complete for finished item of work  as directed by the Engineer-in-charge.</t>
  </si>
  <si>
    <t>SWR33329</t>
  </si>
  <si>
    <t>Supply and fixing of fencing of welded wire mesh  with support channels of 75x 40mm and angles around of 25x25x3mm including cost and conveyance of all materials ,fabrication charges,painting charges etc. complete for finished item of work  as directed by the Engineer-in-charge.</t>
  </si>
  <si>
    <t>SWR33403</t>
  </si>
  <si>
    <t>Providing Reinforced Cement shelves in CM 1:2 of 25 mmm thick over rabbit wire mesh and plastering of 12mm thick in CM 1:3 prop and including cost and conyance of all materials and labour charges etc at all floors heights etc for finished item of work excluding cost of steel and its fabrication for finished item of work.</t>
  </si>
  <si>
    <t>SWR34795</t>
  </si>
  <si>
    <t>Providing RCM Drop Walls in CM 1:2 of 40mm thick over rabbit wire mesh including cost and conveyance of all meterials, labour charges, curing ,at all levels, leads and lifts, seignioage charges  etc., complete, but excluding cost of steel as per the approved drawing for finished item of work  as directed by the Engineer -in -charges</t>
  </si>
  <si>
    <t>SWR33203</t>
  </si>
  <si>
    <t>Supply and fixing 25mm dia 1.5mm thick ( concealed) PVC pipe alog with reinforcement to be laid in slab including No. 14 SWG GI wire for earth contunity, cost of pipe, binding wire and all labour charges etc complete for finished item of work.</t>
  </si>
  <si>
    <t>SWR33441</t>
  </si>
  <si>
    <t>Supply and fixing 32mm dia 2mm thick ( concealed) PVC pipe in the wall including No 14 SWG GI wire for earth contunity, cost of pipe, binding wire and all labour charges etc complete for finished item of work.</t>
  </si>
  <si>
    <t>SWR33442</t>
  </si>
  <si>
    <t>S&amp;F Flush Type Switch LP,FP,EFP NRBuild-Wiring with 2X1.0 Sqm(14/0.3mm) PVC insulated flexiable copper cable in the existing metalic/Non metalic conduit pipe with 6A mini modular SP switch, mounted on metalic box covereds with appropriate front plate modules etc ceiling rose including cot and conveyance of all mateials, labour charges complete for light points, bell points and fan points in non residential builsing except circuit moving finished in all types masonary as directed by department.</t>
  </si>
  <si>
    <t>SWR33459</t>
  </si>
  <si>
    <t xml:space="preserve">Supply and fixing of 6A 3/2 pin flush type plug socket with 6A flush type marked switch control on a common board with earth continuity including wire leads earth connections along with all labour charges etc. complete </t>
  </si>
  <si>
    <t>SWR33462</t>
  </si>
  <si>
    <t xml:space="preserve">Supply and fixing of 16A 3pin flush type plug socket  and 16A flush type fuse unit and 16A switch control. </t>
  </si>
  <si>
    <t>SWR33464</t>
  </si>
  <si>
    <t>Supply and fixing of slanting holders with 100W bulb with all connections and labour charges etc. complete for finished item of work and as directed by the engineer-in-charge.</t>
  </si>
  <si>
    <t>SWR33484</t>
  </si>
  <si>
    <t>Supply and fixing of patty type tube light fitting with 4' 0" - 40W tube light,40W copper choke,starter,labour charges etc. complete for finished item of work  as directed by the engineer-in-charge.</t>
  </si>
  <si>
    <t>SWR33543</t>
  </si>
  <si>
    <t>SWR33496</t>
  </si>
  <si>
    <t xml:space="preserve">Supply and run of 2 of 36/0.3 (2.5sqmm) pvc insulated flexible copper cable in the existing metalic/non-metalic conduit pipe. </t>
  </si>
  <si>
    <t>SWR33497</t>
  </si>
  <si>
    <t>Supply &amp; fixing TPN Distribution board with IP-42 protection (Metal Door)suitable for single phase ELCB/RCCB/FP Isolator as incomer and 10kA SP 6 No.s MCBs as out going including internal connection and labour charges for surface / flush mounting etc Complete.</t>
  </si>
  <si>
    <t>SWR33526</t>
  </si>
  <si>
    <t>Providing independent earthing for main switches,IC cutouts and motors using 40mm. Dia. B-class G.I.Pipe of 2.5' length duly providing 12mm. Dia. 6No. Holes and required bolts,nuts and washers,including filling with equal preparation of salt and charcoal in layers and labour charges etc. complete for finished item of work  as directed by the engineer-in-charge.</t>
  </si>
  <si>
    <t>SWR33596</t>
  </si>
  <si>
    <t>SWR33563</t>
  </si>
  <si>
    <t>SWR33224</t>
  </si>
  <si>
    <t xml:space="preserve">Supply and fixing of European Water Closet of first quality conforming IS2556-part-21973 of Parry, Neycer or Hindhusthan, make with 'P' or 'S' trap etc,white glazed complete for finished item of work  as directed by the engineer-in-charge.  </t>
  </si>
  <si>
    <t>SWR34314</t>
  </si>
  <si>
    <t>PVC low level system parry ware , slim line with internal components &amp; short ben 10 liters capacity dual flush including cost and conveyance of all materials and labour charges for finished item of work</t>
  </si>
  <si>
    <t>SWR34376</t>
  </si>
  <si>
    <t>Supply and Fixing 4" PVC  floor trap including labour charges etc. complete for finished item of work  as directed by the engineer-in-charge.</t>
  </si>
  <si>
    <t>SWR34386</t>
  </si>
  <si>
    <t>SWR34380</t>
  </si>
  <si>
    <t>SWR34381</t>
  </si>
  <si>
    <t>S&amp;Fixing 150mm x 100mm SWG gully traps Ist class grating &amp; constg brick masonry in CM (1:6) prop inter mediate chamber  fitted with CI frame etc complete.</t>
  </si>
  <si>
    <t>SWR34286</t>
  </si>
  <si>
    <t>SWR34378</t>
  </si>
  <si>
    <t>Supply,laying and jointing 152.4 mm SWG pipe including excavation of trenches etc. complete for finished item of work as directed by the engineer-in-charge.</t>
  </si>
  <si>
    <t>SWR34284</t>
  </si>
  <si>
    <t>SWR34297</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</si>
  <si>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</si>
  <si>
    <t>a)15.90mm OD Pipe - SDR 11</t>
  </si>
  <si>
    <t>SWR34361</t>
  </si>
  <si>
    <t>b)22.20mm OD Pipe - SDR 11</t>
  </si>
  <si>
    <t>SWR34362</t>
  </si>
  <si>
    <t>c)28.60mm OD Pipe - SDR 11</t>
  </si>
  <si>
    <t>SWR34363</t>
  </si>
  <si>
    <t>Supply and fixing of 15mm dia. GM Ball valve including labour charges complete for finished item of work and as directed by the engineer-in-charge.</t>
  </si>
  <si>
    <t>SWR34344</t>
  </si>
  <si>
    <t>Supply and fixing of 20mm dia. GM Ball valve including labour charges complete for finished item of work  as directed by the engineer-in-charge.</t>
  </si>
  <si>
    <t>SWR34345</t>
  </si>
  <si>
    <t>Supply and fixing of 25mm dia. GM Ball valve including labour charges complete for finished item of work and as directed by the engineer-in-charge.</t>
  </si>
  <si>
    <t>SWR34346</t>
  </si>
  <si>
    <t>Supply and fixing of 12.7mm bib tap Indian make including labour charges complete for finished item of work  as directed by the engineer-in-charge.</t>
  </si>
  <si>
    <t>SWR34329</t>
  </si>
  <si>
    <t>Supply and fixing of 12.7mm dia. concealed stop cock including labour charges complete for finished item of work  as directed by the engineer-in-charge.</t>
  </si>
  <si>
    <t>SWR34328</t>
  </si>
  <si>
    <t>Providing and placing on Terrace polyetheylene water storage tank with double layer approved brand and manufacture with cover complete for finished item of work  as directed by the engineer-in-charge.</t>
  </si>
  <si>
    <t>SWR34375</t>
  </si>
  <si>
    <t>Supply and fixing of Glow sign board of size 10' x 3'  including lettering,labour charges,fitting charges complete for finished item of work and as directed by the engineer-in-charge.</t>
  </si>
  <si>
    <t>SWR33422</t>
  </si>
  <si>
    <t>Providing supply of electricity to the site premises through customer service centre duly applying for new connection including service wire, application fee and other missalaneous charges prescribed by APCPDCL complete for the finished item of work.</t>
  </si>
  <si>
    <t>SWR33425</t>
  </si>
  <si>
    <t>Provd 2Sets of Structural Drawings</t>
  </si>
  <si>
    <t>SWR33426</t>
  </si>
  <si>
    <t>FT2</t>
  </si>
  <si>
    <t>Seigniorage Charges - Sand</t>
  </si>
  <si>
    <t>SWR34470</t>
  </si>
  <si>
    <t>Seigniorage Charges - Metal</t>
  </si>
  <si>
    <t>SWR34471</t>
  </si>
  <si>
    <t>Seigniorage Charges - Gravel</t>
  </si>
  <si>
    <t>SWR34472</t>
  </si>
  <si>
    <t>Providing consultancy services for arranging contour surveying with total station including preparation of boundary and contour levels with 2 No.s  hard copies and soft copies complete for finished items of work.</t>
  </si>
  <si>
    <t>SWR33427</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</si>
  <si>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</si>
  <si>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</si>
  <si>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</si>
  <si>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</si>
  <si>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SWR34388</t>
  </si>
  <si>
    <t>SBC Test will be done by OU/JNTU 3Samples including mobilization and Demobilization of drill equipment, lab testing of bore hole samples, preperation of technical report etc.,</t>
  </si>
  <si>
    <t>SWR34099</t>
  </si>
  <si>
    <t>S&amp;F HDPE Pipe 76mm dia 6kg/sqcm including cost and conveyance of material and labour charges</t>
  </si>
  <si>
    <t>SWR34413</t>
  </si>
  <si>
    <t>Supply &amp; ixing of Flange Clamps including cost and conveyance of material and labour charges</t>
  </si>
  <si>
    <t>SWR34203</t>
  </si>
  <si>
    <t xml:space="preserve">Providing Structural steel tube box type 60x40x4mm thick including cost and conveyance of all materials, labour charges,curing etc. complete for finished item of work and as directed by the engineer-in-charge.         </t>
  </si>
  <si>
    <t>SWR33146</t>
  </si>
  <si>
    <t>kg</t>
  </si>
  <si>
    <t xml:space="preserve">Providing Asbestos AC sheet including cost and conveyance of all materials, labour charges,curing etc. complete for finished item of work and as directed by the engineer-in-charge.         </t>
  </si>
  <si>
    <t>SWR34160</t>
  </si>
  <si>
    <t>WBS NO : S-1642-13-07-01-01-001( Civil)</t>
  </si>
  <si>
    <t>Total:</t>
  </si>
  <si>
    <t>Laying of 2nd cable in excavated trench</t>
  </si>
  <si>
    <t xml:space="preserve">Supply and fixing of Substation board of size 3'x2.5' indicating the layout of switchyard </t>
  </si>
  <si>
    <t>Formation of Cut point for 11 KV Single Circuit line excluding pole erection and stays</t>
  </si>
  <si>
    <t>Earth work excavation of in all soils except hard rock requiring blasting.</t>
  </si>
  <si>
    <t>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t>
  </si>
  <si>
    <t>Supply of Room fire extinguisher (2 ltrs capacity) for control room</t>
  </si>
  <si>
    <t>Sup TrollyMounted Co2 Cylinders</t>
  </si>
  <si>
    <t>Supply of material cost for Second coat of 1st Grade Aluminium Paint, brushes, etc.</t>
  </si>
  <si>
    <t>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t>
  </si>
  <si>
    <t>Supply of CT stud clamps with hot dip galvanised bolts and nuts suitable for zebra / Panther conductor on one side and 28/30/40 mm CT stud on other side with stud size for single zebra / panther (4 bolted) with bimetallic sleeve for carrying 800 A</t>
  </si>
  <si>
    <t>Supply of Alluminum PT clamps conforming to A6 of IS 617, with hot dip galvanised bolts and nuts suitable for single zebra / Panther</t>
  </si>
  <si>
    <t>Supply of Alluminum LA clamps conforming to A6 of IS 617, with hot dip galvanised bolts and nuts suitable for single zebra / Panther</t>
  </si>
  <si>
    <t>Supply of 11kv, 200Amps copper Flexible jumpers</t>
  </si>
  <si>
    <t>Supply of Copper Flexible jumper with 75 X 8 of length 250 mm at neutral of Power tranformer end and 50 X 6 of length 50mm two Nos at double neutral end duly brasing with flexible jumper of capacity of 5kA/3 sec for power transformer neutral.</t>
  </si>
  <si>
    <t>Supply of Bimetalic Copper die clamps suitable for power transformer/ Lclamps HV of 1/2 inch bush rod and other end suitable for panther conductor and with bimetallic sheet on the pad of size 75X75X10mm with four holes of 14mm diameter (hole to hole distance 40mm) with suitable GI bolts and nuts including washers</t>
  </si>
  <si>
    <t>Supply of DC Annunciation &amp; relay panel for 10 feeder panel including the cost of LED Indiacation lamps, VAA auxilairy relays, Electronic Hooters complete as per specification.</t>
  </si>
  <si>
    <t>Panel</t>
  </si>
  <si>
    <t>Supply of AC Supply panel inluding providing of changeover switch, SFU, metering unit, 32 A three phase MCB, 16 A Single phase MCB complete as per specification</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</si>
  <si>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</si>
  <si>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Alligning the Main and Auxiliary structures such as RS joist, M.S.Angles, Plates, Channels, Structure to zero level duly leveling in prefabricated MS frames with Hydraulic jacks before galvanising/ fabrication</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</si>
  <si>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</si>
  <si>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Painting suppports of 0.3m with bitumen</t>
  </si>
  <si>
    <t>Supplying &amp; fabrication erection of 6mm Checkerd plates as per the field conditions</t>
  </si>
  <si>
    <t>Hoisting of Insulators and hardware, stretching the conductor and stringing of 33 kV bus comprising of three phases with Single Zebra/panther conductor to a tension of 450kgs.(Bus section of 4.5mt)</t>
  </si>
  <si>
    <t>Hoisting of Insulators and hardware, stretching the conductor and stringing of 11 kV bus comprising of three phases with Single Zebra/panther conductor to a tension of 450kgs.(Bus section of 3.5mt)</t>
  </si>
  <si>
    <t>Bus Section</t>
  </si>
  <si>
    <t>Connection of equipment to bus and or another equipment with single zebra/Panther conductor including measuring, cutting,clamping and hoisting of suspension insulator assembly to support the conductor wherever necessary.</t>
  </si>
  <si>
    <t>For laying of earth flat in hard rock in substation / bays extension, an additonal amount -per RM to the basic labour rate of SSR will be allowed as there is no provision in the rate of laying of earth flat for remvoal of hard rocks.</t>
  </si>
  <si>
    <t>Erection of 11KV 400/200A Conventional type AB Switch including fixing of cross angles and alignment complete.</t>
  </si>
  <si>
    <t>Erec 33/11 KV, 8 MVA PTR as per Specification</t>
  </si>
  <si>
    <t>RCC Column type DTR Plinth of size 1'X1'X10',topslab 4'x4'x6" &amp; beam size 4'X8'X8" upto 160KVA</t>
  </si>
  <si>
    <t>Erection of LT distribution box including laying of LT cable from distribution box to LT OH line and DTR to distribution box including earthing of distribution box and crimping of lugs connecting of jumpers etc</t>
  </si>
  <si>
    <t>Supply of CI earth pipe 100 mm dia, 2.75 mt long thickness 10mm with flange as per specication</t>
  </si>
  <si>
    <t>Erection of 33 KV VCB with Control Panel</t>
  </si>
  <si>
    <t>Erection of 11 KV VCB with Control Panel</t>
  </si>
  <si>
    <t>Loading of 50,63, 75 &amp; 100 KVA DTR</t>
  </si>
  <si>
    <t>Un loading of 50,63, 75 &amp; 100 KVA DTR</t>
  </si>
  <si>
    <t>Fixing of 150 W HP SV Lamp /LED Lamp/ Induction Lamp/ any other type yard lighting fixture</t>
  </si>
  <si>
    <t>Erection of 33 KV AB Switch including alignment and earthing</t>
  </si>
  <si>
    <t>Erection of 11KV 400/200A Conventional type AB Switch including fixing of cross angles and alignment complete</t>
  </si>
  <si>
    <t>Erection of 11 KV HG Fuse set including earthing</t>
  </si>
  <si>
    <t>Erection of 33 KV LAS station/Line type including earthing</t>
  </si>
  <si>
    <t>Erection of 11 KV LAS station type including earthing</t>
  </si>
  <si>
    <t>Laying of 4 core/10 core 2.5 sq. mm.Copper control cable in aready excavation trench including cost of providing single compress glands at both ends .</t>
  </si>
  <si>
    <t>Providing of control cable trench as per DATA-XII</t>
  </si>
  <si>
    <t>Supply and fixing of safety instructions/Substation operation instruction board</t>
  </si>
  <si>
    <t>Loading of 33 KV VCBs along with Panel boards</t>
  </si>
  <si>
    <t>Un loading of 33 KV VCBs along with Panel boards</t>
  </si>
  <si>
    <t>Loading of 11 KV VCBs along with Panel boards</t>
  </si>
  <si>
    <t>Un loading of 11 KV VCBs along with Panel boards</t>
  </si>
  <si>
    <t>Making of coil earthing pole with 8mm GI wireNut&amp;Bolts for AB Switch</t>
  </si>
  <si>
    <t>Transport of Cond Drum,VCBs &gt;20 &amp; &lt;30Km with Lorry for each trip</t>
  </si>
  <si>
    <t>"Providing of Base Concreting with 1:3:6 Concrete Mix including materials &amp; curing with water</t>
  </si>
  <si>
    <t>Supply &amp; spreading of 20mm machine crushed metal (HBG) including cost of conveneyance of all materials, labour charges etc complete for finished item of work and directed by the engineer incharge</t>
  </si>
  <si>
    <t>Erection of control/Relay panels, AC Panels, announciation panels etc in the control room duly mounting them on channels and grouting them with foundation bolts excluding cost of channels &amp; foundation bolts</t>
  </si>
  <si>
    <t>Supply of Tension Hardware 3 Bolted for single Zebra/panther with 150 mm spacing</t>
  </si>
  <si>
    <t>Earth work excavation of pits in hard murram/rock boulders</t>
  </si>
  <si>
    <t>Fire bucket stand with 3 buckets (8 -10 ltr capacity)</t>
  </si>
  <si>
    <t>Transport of Cond Drum,VCBs &gt;10 &amp; &lt;20Km with Lorry for each trip</t>
  </si>
  <si>
    <t>Supply of GI eath pipe with 40 mm dia,3mm thcikness with 2.0 M Length</t>
  </si>
  <si>
    <t>Mass concreting of supports erected with CC (1:4:8) using 40 mm, HB G metal including the cost of metal, sand, Cement and curing etc. including the cost of cement</t>
  </si>
  <si>
    <t xml:space="preserve">OD/Idoor end termination LT 3 1/2 x 185 Sqmm Cable </t>
  </si>
  <si>
    <t>Loading of 11KV AB Switch Conventional type</t>
  </si>
  <si>
    <t>Un loading of 11KV AB Switch Conventional type  200/400 A</t>
  </si>
  <si>
    <t>Coping of 1.5'x1.5'x1 with 1:8 slope Using form boxes (0.031Cumt.)</t>
  </si>
  <si>
    <t>Loading of 33KV 800 Amps AB Switch</t>
  </si>
  <si>
    <t>Un loading of 33KV 800 Amps AB Switch</t>
  </si>
  <si>
    <t>FABRICATION Cutting Charges for MS Sections per cut RS Joists 175 x 85 mm</t>
  </si>
  <si>
    <t>Supply of Spacer clamps suitable for twin zebra / Panther ACSR conductor with 150mm spacing</t>
  </si>
  <si>
    <t>Supply of Tension Hardware 3 Bolted for Twin Zebra/panther with 150 mm spacing.</t>
  </si>
  <si>
    <t>Supply of Alluminum PT clamps conforming to A6 of IS 617, with hot dip galvanised bolts and nuts suitable for Double zebra / Panther</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</si>
  <si>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</si>
  <si>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t>
  </si>
  <si>
    <t>Un loading of Spun poles 12.5 M</t>
  </si>
  <si>
    <t>Loading of Spun poles 12.5 M</t>
  </si>
  <si>
    <t>Spun poles 12.5 Mtrs / 12.9Mtrs PSCC</t>
  </si>
  <si>
    <t>Per Pit</t>
  </si>
  <si>
    <t>Supply of M+3 Tower (Galvanized)</t>
  </si>
  <si>
    <t>Painting of R.S Joist,Box poles including cross arms and clamps with two coat of Al.paint including cost of paint and consumables.</t>
  </si>
  <si>
    <t xml:space="preserve">Raising of double run cable on already erected support with wooden / MS clamps and connecting it to over head line with cable jumpers including cost of required wooden cleats, lugs and bolts and nuts through GI pipe (excluding the cost of GI pipe) 33 KV 3x400 Sqmm Cable </t>
  </si>
  <si>
    <t xml:space="preserve">Making of Straight through joints 33 KV 3x400 Sqmm Cable </t>
  </si>
  <si>
    <t xml:space="preserve">Making of Outdoor/Indoor End Termination 33 KV 3x400 Sqmm Cable </t>
  </si>
  <si>
    <t>Supply of 9" B class GI pipe</t>
  </si>
  <si>
    <t>Supply of GI Flat 25X3 mm</t>
  </si>
  <si>
    <t xml:space="preserve">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 </t>
  </si>
  <si>
    <t>Labour charges for painting including scratching and cleaning of Sub-station structures of 2nd coat of Aluminium .</t>
  </si>
  <si>
    <t>FABRICATION Cutting Charges for MS Sections for MS Channel 100 x 50 mm</t>
  </si>
  <si>
    <t>Erection of pole in position, aligning and setting to work, fixing of cross arms and top clamps, earthing of supports, back filling with earth and stones properly ramming including transport of materials from road side to location excluding pit excavation 11 Mtrs PSCC poles</t>
  </si>
  <si>
    <t>Loading of Conductor drums</t>
  </si>
  <si>
    <t>Erection of Extension of 3Mtrs for M+3 (Galvanized)</t>
  </si>
  <si>
    <t xml:space="preserve">Excavation of pits in all soils except hard rock requiring blasting (1.2M x 1.2M x 3.3M ) 4.752cum </t>
  </si>
  <si>
    <t>Erection of M+3 Tower (Galvanized)</t>
  </si>
  <si>
    <t>Supply of material for Extension of 3Mtrs for M+3 (Galvanized)</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</si>
  <si>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55 Sqmm Single Circuit (3 Conductors)</t>
  </si>
  <si>
    <t>Loading of 11KV pin insulators/Post type insulators/ Solid core insulators</t>
  </si>
  <si>
    <t>Un loading of 11KV pin insulators/Post type insulators/ Solid core insulators</t>
  </si>
  <si>
    <t>Loading of 33 &amp; 11 KV Disc insulators</t>
  </si>
  <si>
    <t>Un loading of 33 &amp; 11 KV Disc insulators</t>
  </si>
  <si>
    <t>Supply of GI Bolts &amp; Nuts etc</t>
  </si>
  <si>
    <t>MS Channel, Angles and flat - Drilling of holes upto 20 mm dia using power drills</t>
  </si>
  <si>
    <t>11 Mtrs long PSCC Poles Sub-transport of poles upto Workspot upto 10KM (Including loading and unloading)</t>
  </si>
  <si>
    <t>Loading of PSCC Poles 9.1 M</t>
  </si>
  <si>
    <t>Loading of 11 KV V - Cross arms</t>
  </si>
  <si>
    <t xml:space="preserve">Raising of cable on already erected support with wooden / MS clamps and connecting it to over head line with cable jumpers including cost of required wooden cleats, lugs and bolts and nuts through GI pipe (excluding the cost of GI pipe) 11 KV 3x300 Sqmm Cable </t>
  </si>
  <si>
    <t>Loading of 11KV/33KV XLPE UG Cable for all sizes</t>
  </si>
  <si>
    <t>Un loading of 11KV/33KV XLPE UG Cable for all sizes</t>
  </si>
  <si>
    <t>Transport of iron materials such as R.S. Joists, Rail Poles, fabricated supports, steel, iron, flat, M.S. Channels etc., by lorries. (excluding of loading &amp; unloading ) Above 10 KM and upto 20 KM</t>
  </si>
  <si>
    <t>Earthing of Substation Supply of GI pipe 40 mm dia, 2 mtrs, 3mm thickness with bolts and nuts</t>
  </si>
  <si>
    <t>Supply of earthing pipe with materials 
of GI Flat 25X3 mm</t>
  </si>
  <si>
    <t>Supply of earthing pipe with materials of GI Flat 25X3 mm</t>
  </si>
  <si>
    <t>Fabrication of materials including 2 coats of Red oxide painting Back clamps with 50 x 6 mm MS Flat</t>
  </si>
  <si>
    <t xml:space="preserve">Laying of 2nd cable in excavated trench across the CC/ BT road crossing multi layer road requiring compressor (excluding the cost of Hume pipe) </t>
  </si>
  <si>
    <t>Supply of Hot dip galvanized/zinc coated bolts &amp; nuts including spring washers, pack washers and flat washers etc.</t>
  </si>
  <si>
    <t>(Erection of DTR's including loading and Unloading DTR on the Structure/Plinth etc) Erection of 3 Ph DTRs upto 25KVA</t>
  </si>
  <si>
    <t>CRS masonry in CM 1:6  2nd Sort using Hard Granite Stones including cost and conveyance of all materials,labour, seignorage charges,    dewatering, scaffolding, curing, all leads and lifts, all incidental charges etc .complete for finished item of work as directed by the Engineer - in - charge.</t>
  </si>
  <si>
    <t>Plain cement concrete 1:2:4 nominal mix using  20 mm HBG metal including cost &amp; conveyance of all materials, labour, seignorage charges , mixing,curing,etc complete for finished item of work as directed by the Engineer-in-charge.</t>
  </si>
  <si>
    <t>M2</t>
  </si>
  <si>
    <t>TON</t>
  </si>
  <si>
    <t>Providing plastering  of  20mm (16mm+ 4mm) thick to all walls and ceiling of superstructure in two coats with first coat in CM 1:6 of 16mm thick and second coat in Cm 1:4 4mm thick  including cost and conveyance of all materials,labour, water charges, curing for specified number of days, cutting  grooves, at all heghits, all leads and lifts, incidental and scaffolding, seigniorage charges, etc. complete for finished item of work  as directed by the Engineer - in - charge.</t>
  </si>
  <si>
    <t>Providing skirting with polished shabad stone CM (1:3)  including cost &amp; conveyance of all materials,labour charges etc complete for finished item of work as directed by Engineer-in-charge.</t>
  </si>
  <si>
    <t>Supply and run of 2 of 22/.3mm(1.5Sqmm) pvc insulated flexible copper cable in the existing metalic/non-metalic conduit pipe.</t>
  </si>
  <si>
    <t>Supply and Fixing of1200mm 48" ceiling fan of bajaj make(or equivalent make) including cost material,labour charges etc. complete for finished item of work as directed by the engineer-in-charge.</t>
  </si>
  <si>
    <t>Supply and fixing of ceramic tiles flooring 20mm CM (1:3) fantacy for dadoing including cost and conveyance of all materials,labour charges etc. complete for finished item of work as directed by the engineer-in-charge. 2</t>
  </si>
  <si>
    <t>Supply,fixing110mm dia. PVC Plain Bend including cost etc. complete for finished item of work  as directed by the engineer-in-charge.</t>
  </si>
  <si>
    <t>Supply,fixing 110mm dia. PVC Door Bend including cost etc. complete for finished item of work as directed by the engineer-in-charge.</t>
  </si>
  <si>
    <t>Supply and Fixing 90mm dia 3M Single socket PVC  pipe  including labour charges etc. complete for finished item of work  as directed by the engineer-in-charge.</t>
  </si>
  <si>
    <t>Constructing 1'6"x 1'6" (457.2mmx457.2mm) Brick in CM(1:6) prop Masonry inspection chamber and fitted with light weight CI frame and cover etc complete for finished item of work  as directed by the engineer-in-charge.</t>
  </si>
  <si>
    <t>L</t>
  </si>
  <si>
    <t>Supply &amp; fixing of  (76.2 mm ) Nahany Trap ( Without Jali with inlet)UPVC/SWR Pipe fittings (Prince/Sudhakar or any ISI Brand)</t>
  </si>
  <si>
    <t>MS Channel 100 x 50 mm (Cutting Charges)</t>
  </si>
  <si>
    <t>LOADING of R.S. Joists 175 x 85 mm</t>
  </si>
  <si>
    <t>11 KV 3x300 Sqmm Cable (Making of Outdoor/Indoor End Termination)</t>
  </si>
  <si>
    <t>11 KV 3x300 Sqmm Cable  (Making of Straight through joints)</t>
  </si>
  <si>
    <r>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t>
    </r>
    <r>
      <rPr>
        <b/>
        <sz val="11"/>
        <rFont val="Times New Roman"/>
        <family val="1"/>
      </rPr>
      <t>GI Flat 25 x 3 mm (including material)</t>
    </r>
  </si>
  <si>
    <t>Exc of Hard pit w/o blast 0.92X0.92X2.3M 
(3.0" x 3.0" x 7.6")</t>
  </si>
  <si>
    <t>Transport of Cond Drum,VCBs upto 10Km with Lorry for each trip</t>
  </si>
  <si>
    <t>Supply of material cost for First coat of 1st Grade Aluminium Paint, brushes etc.(Painting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t>
  </si>
  <si>
    <t>Supply of material cost for Second coat of 1st Grade Aluminium Paint, brushes, etc.(Painting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t>
  </si>
  <si>
    <t>Fabrication and connecting to risers from earth mat to structures, equipment, marshalling boxes, electrical panels,  PLCC  panels, fencing posts etc with M.S./ G.I. Flat 50x6mm / 50 x 8 mm ( Above ground)</t>
  </si>
  <si>
    <t>Erection of 9/10/11Meter Box pole (Erection of pole in position, aligning and setting to work, fixing of cross arms and top clamps, earthing of supports, back filling with earth and stones properly ramming including transport of materials from road side to 
location excluding pit excavation )</t>
  </si>
  <si>
    <t>S-Hot dip gal./Zinc bolts &amp; nuts washer
(Supply of Hot dip galvanized/zinc coated bolts &amp; nuts including spring washers, pack washers and flat washers etc)</t>
  </si>
  <si>
    <t>Lay - SR LT 3 1 /2 x 95 Sqmm Cable (In Hard Gravel Soil / BC soil / Red earth / stone and earth mixed with fair boulders / Normal soil / CC/BT Road)</t>
  </si>
  <si>
    <t xml:space="preserve">LT 3 1/2 x 95 Sqmm Cable (Raising of cable on already erected support with wooden / MS clamps and connecting it to over head line with cable jumpers including cost of required wooden cleats, lugs and bolts and nuts through GI pipe (excluding the cost of GI pipe)) </t>
  </si>
  <si>
    <t>Erection of 9/10/11Meter Box pole(Erection of pole in position, aligning and setting to work, fixing of cross arms and top clamps, earthing of
supports, back filling with earth and stones properly ramming including transport of materials from road side to location excluding pit excavation)</t>
  </si>
  <si>
    <t>Transport of iron materials such as R.S. Joists, Rail Poles, fabricated supports, steel, iron, flat, M.S. Channels etc., by lorries. (excluding of loading &amp; unloading ).(Above 10 KM and upto 20 KM)</t>
  </si>
  <si>
    <t>Supply of material cost for First coat of 1st Grade Aluminium Paint, brushes etc. (Painting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t>
  </si>
  <si>
    <t>Erection of Rail pole 90 lbs in position, aligning and setting to work, fixing of cross arms and top clamps, earthing of supports, back filling with earth and stones properly ramming including transport of materials from road side to location excluding pit excavation</t>
  </si>
  <si>
    <t>(In Hard Gravel Soil / BC soil / Red earth / stone and earth mixed with fair boulders / Normal soil/CC)
Lay-DR 11KV 3x300sqmm UG Cb /BC/CC/BT (Laying of XLPE UG cable Double Run including excavation of trench of size 600mm wide and 850mm for LT,1050mm for 11 KV and 1200mm for 33 KV from road level and cable separation with machine cut brickshorizontally for every 3 meters , providing of DWC/GI pipes wherever required depth is not acquired as per theinstructions of Engineer in Charge, the prorata basis rates to be adopted for 2 feet, 3feet depths and filling withsand 250mm above the cable and 50mm below the cable, laying of cable, placing 40mm shabad protectiveslabs, back filling the trench with earth, levelling and removing the debris from the site inluding the cost of leadand lift etc.. (Second cable laying cost not Included) depth of the trench LT-0.85 mts, 11 KV-1.05Mtrs &amp; 33 KV -1.20 mtrs.</t>
  </si>
  <si>
    <t xml:space="preserve"> Lay-DR 33KV 3x400sqmm UG Cb In Hard Gravel Soil / BC soil / Red earth / stone and earth mixed with fair boulders / Normal soil/CC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-1.20 mtrs.
</t>
  </si>
  <si>
    <t>33 KV 3x400 Sqmm Cable(Along the CC / BT multi layer road requiring compressor)Laying of XLPE UG cable Double Run including excavation of trench of size 600mm wide and 850mm for LT,1050mm for 11 KV and 1200mm for 33 KV from road level and cable separation with machine cut brickshorizontally for every 3 meters , providing of DWC/GI pipes wherever required depth is not acquired as per the instructions of Engineer in Charge, the prorata basis rates to be adopted for 2 feet, 3feet depths and filling withsand 250mm above the cable and 50mm below the cable, laying of cable, placing 40mm shabad protectiveslabs, back filling the trench with earth, levelling and removing the debris from the site inluding the cost of leadand lift etc.. (Second cable laying cost not Included) depth of the trench LT-0.85 mts, 11 KV-1.05Mtrs &amp; 33 KV -1.20 mtrs.</t>
  </si>
  <si>
    <t>GST 18%</t>
  </si>
  <si>
    <t>Elec Total:</t>
  </si>
  <si>
    <t>Net total</t>
  </si>
  <si>
    <t xml:space="preserve">Rupees  One Crore Fifty Four Lakhs Fifty Eight Thousand Five Hundred Forty Six and Paise Ninety Two Only </t>
  </si>
  <si>
    <t>(Civil+Elecl) Total</t>
  </si>
</sst>
</file>

<file path=xl/styles.xml><?xml version="1.0" encoding="utf-8"?>
<styleSheet xmlns="http://schemas.openxmlformats.org/spreadsheetml/2006/main">
  <numFmts count="20">
    <numFmt numFmtId="41" formatCode="_ * #,##0_ ;_ * \-#,##0_ ;_ * &quot;-&quot;_ ;_ @_ "/>
    <numFmt numFmtId="43" formatCode="_ * #,##0.00_ ;_ * \-#,##0.00_ ;_ * &quot;-&quot;??_ ;_ @_ "/>
    <numFmt numFmtId="164" formatCode="_(* #,##0.00_);_(* \(#,##0.00\);_(* &quot;-&quot;??_);_(@_)"/>
    <numFmt numFmtId="165" formatCode="_ &quot;\&quot;* #,##0_ ;_ &quot;\&quot;* \-#,##0_ ;_ &quot;\&quot;* &quot;-&quot;_ ;_ @_ "/>
    <numFmt numFmtId="166" formatCode="_ &quot;\&quot;* #,##0.00_ ;_ &quot;\&quot;* \-#,##0.00_ ;_ &quot;\&quot;* &quot;-&quot;??_ ;_ @_ "/>
    <numFmt numFmtId="167" formatCode="&quot;$&quot;#,##0.0000_);\(&quot;$&quot;#,##0.0000\)"/>
    <numFmt numFmtId="168" formatCode="&quot;\&quot;#,##0.00;[Red]\-&quot;\&quot;#,##0.00"/>
    <numFmt numFmtId="169" formatCode="#,##0.0"/>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_)"/>
    <numFmt numFmtId="176" formatCode="_-* #,##0.00_-;\-* #,##0.00_-;_-* &quot;-&quot;??_-;_-@_-"/>
    <numFmt numFmtId="177" formatCode="_-* #,##0_-;\-* #,##0_-;_-* &quot;-&quot;_-;_-@_-"/>
    <numFmt numFmtId="178" formatCode="&quot;$&quot;#,##0;\-&quot;$&quot;#,##0"/>
    <numFmt numFmtId="179" formatCode="_(&quot;$&quot;* #,##0.0000000_);_(&quot;$&quot;* \(#,##0.0000000\);_(&quot;$&quot;* &quot;-&quot;??_);_(@_)"/>
    <numFmt numFmtId="180" formatCode="#,##0.00;[Red]#,##0.00"/>
    <numFmt numFmtId="181" formatCode="0.000"/>
  </numFmts>
  <fonts count="45">
    <font>
      <sz val="10"/>
      <name val="Arial"/>
    </font>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b/>
      <sz val="12"/>
      <name val="Book Antiqua"/>
      <family val="1"/>
    </font>
    <font>
      <sz val="12"/>
      <name val="Book Antiqua"/>
      <family val="1"/>
    </font>
    <font>
      <b/>
      <sz val="16"/>
      <name val="Book Antiqua"/>
      <family val="1"/>
    </font>
    <font>
      <sz val="11"/>
      <name val="Times New Roman"/>
      <family val="1"/>
    </font>
    <font>
      <b/>
      <sz val="11"/>
      <name val="Book Antiqua"/>
      <family val="1"/>
    </font>
    <font>
      <sz val="10"/>
      <name val="Arial"/>
      <family val="2"/>
    </font>
    <font>
      <sz val="14"/>
      <name val="Times New Roman"/>
      <family val="1"/>
    </font>
    <font>
      <sz val="10"/>
      <name val="Calibri"/>
      <family val="2"/>
    </font>
    <font>
      <sz val="10"/>
      <name val="Helv"/>
      <charset val="204"/>
    </font>
    <font>
      <sz val="11"/>
      <name val="Book Antiqua"/>
      <family val="1"/>
    </font>
    <font>
      <sz val="11"/>
      <name val="Calibri"/>
      <family val="2"/>
    </font>
    <font>
      <sz val="11"/>
      <name val="Arial"/>
      <family val="2"/>
    </font>
    <font>
      <sz val="14"/>
      <name val="AngsanaUPC"/>
      <family val="1"/>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0"/>
      <color indexed="16"/>
      <name val="MS Serif"/>
      <family val="1"/>
    </font>
    <font>
      <sz val="10"/>
      <color indexed="10"/>
      <name val="Arial"/>
      <family val="2"/>
    </font>
    <font>
      <sz val="8"/>
      <name val="Arial"/>
      <family val="2"/>
    </font>
    <font>
      <b/>
      <sz val="12"/>
      <name val="Arial"/>
      <family val="2"/>
    </font>
    <font>
      <u/>
      <sz val="10"/>
      <color rgb="FF0000FF"/>
      <name val="Arial"/>
      <family val="2"/>
    </font>
    <font>
      <u/>
      <sz val="9"/>
      <color indexed="12"/>
      <name val="Arial"/>
      <family val="2"/>
    </font>
    <font>
      <sz val="12"/>
      <name val="Helv"/>
    </font>
    <font>
      <sz val="12"/>
      <color indexed="9"/>
      <name val="Helv"/>
    </font>
    <font>
      <sz val="7"/>
      <name val="Small Fonts"/>
      <family val="2"/>
    </font>
    <font>
      <b/>
      <i/>
      <sz val="16"/>
      <name val="Helv"/>
    </font>
    <font>
      <sz val="10"/>
      <color rgb="FF000000"/>
      <name val="Times New Roman"/>
      <family val="1"/>
    </font>
    <font>
      <b/>
      <sz val="10"/>
      <name val="Arial CE"/>
      <family val="2"/>
      <charset val="238"/>
    </font>
    <font>
      <sz val="10"/>
      <name val="Tms Rmn"/>
    </font>
    <font>
      <sz val="10"/>
      <name val="MS Sans Serif"/>
      <family val="2"/>
    </font>
    <font>
      <u/>
      <sz val="9"/>
      <color indexed="36"/>
      <name val="Arial"/>
      <family val="2"/>
    </font>
    <font>
      <sz val="10"/>
      <color indexed="8"/>
      <name val="Arial"/>
      <family val="2"/>
    </font>
    <font>
      <b/>
      <sz val="8"/>
      <color indexed="8"/>
      <name val="Helv"/>
    </font>
    <font>
      <b/>
      <sz val="10"/>
      <name val="Arial"/>
      <family val="2"/>
    </font>
    <font>
      <b/>
      <sz val="11"/>
      <name val="Calibri"/>
      <family val="2"/>
      <scheme val="minor"/>
    </font>
    <font>
      <b/>
      <sz val="14"/>
      <name val="Calibri"/>
      <family val="2"/>
      <scheme val="minor"/>
    </font>
    <font>
      <b/>
      <sz val="11"/>
      <name val="Times New Roman"/>
      <family val="1"/>
    </font>
    <font>
      <sz val="10"/>
      <name val="Times New Roman"/>
      <family val="1"/>
    </font>
  </fonts>
  <fills count="9">
    <fill>
      <patternFill patternType="none"/>
    </fill>
    <fill>
      <patternFill patternType="gray125"/>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double">
        <color indexed="64"/>
      </bottom>
      <diagonal/>
    </border>
  </borders>
  <cellStyleXfs count="114">
    <xf numFmtId="0" fontId="0" fillId="0" borderId="0"/>
    <xf numFmtId="0" fontId="2" fillId="0" borderId="0"/>
    <xf numFmtId="0" fontId="2" fillId="0" borderId="0"/>
    <xf numFmtId="0" fontId="10" fillId="0" borderId="0"/>
    <xf numFmtId="0" fontId="10" fillId="0" borderId="0"/>
    <xf numFmtId="0" fontId="13" fillId="0" borderId="0"/>
    <xf numFmtId="9" fontId="17" fillId="0" borderId="0"/>
    <xf numFmtId="165" fontId="18" fillId="0" borderId="0" applyFont="0" applyFill="0" applyBorder="0" applyAlignment="0" applyProtection="0"/>
    <xf numFmtId="166" fontId="18" fillId="0" borderId="0" applyFont="0" applyFill="0" applyBorder="0" applyAlignment="0" applyProtection="0"/>
    <xf numFmtId="0" fontId="19" fillId="0" borderId="0">
      <alignment horizontal="center" wrapText="1"/>
      <protection locked="0"/>
    </xf>
    <xf numFmtId="41" fontId="18" fillId="0" borderId="0" applyFont="0" applyFill="0" applyBorder="0" applyAlignment="0" applyProtection="0"/>
    <xf numFmtId="43" fontId="18" fillId="0" borderId="0" applyFont="0" applyFill="0" applyBorder="0" applyAlignment="0" applyProtection="0"/>
    <xf numFmtId="0" fontId="20" fillId="0" borderId="0"/>
    <xf numFmtId="167" fontId="10" fillId="0" borderId="0" applyFill="0" applyBorder="0" applyAlignment="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4"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0" fontId="21" fillId="0" borderId="0" applyNumberFormat="0" applyAlignment="0">
      <alignment horizontal="left"/>
    </xf>
    <xf numFmtId="0" fontId="22" fillId="0" borderId="0" applyNumberFormat="0" applyAlignment="0"/>
    <xf numFmtId="15" fontId="14" fillId="0" borderId="6"/>
    <xf numFmtId="0" fontId="23" fillId="0" borderId="0" applyNumberFormat="0" applyAlignment="0">
      <alignment horizontal="left"/>
    </xf>
    <xf numFmtId="169" fontId="24" fillId="0" borderId="7">
      <alignment horizontal="right"/>
    </xf>
    <xf numFmtId="0" fontId="3" fillId="2" borderId="0" applyNumberFormat="0" applyBorder="0" applyAlignment="0" applyProtection="0"/>
    <xf numFmtId="38" fontId="25" fillId="5" borderId="0" applyNumberFormat="0" applyBorder="0" applyAlignment="0" applyProtection="0"/>
    <xf numFmtId="0" fontId="26" fillId="0" borderId="8"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10" fontId="25" fillId="6" borderId="4" applyNumberFormat="0" applyBorder="0" applyAlignment="0" applyProtection="0"/>
    <xf numFmtId="170" fontId="29" fillId="7" borderId="0"/>
    <xf numFmtId="170" fontId="30" fillId="8" borderId="0"/>
    <xf numFmtId="171" fontId="10" fillId="0" borderId="0" applyFont="0" applyFill="0" applyBorder="0" applyAlignment="0" applyProtection="0"/>
    <xf numFmtId="172" fontId="10" fillId="0" borderId="0" applyFont="0" applyFill="0" applyBorder="0" applyAlignment="0" applyProtection="0"/>
    <xf numFmtId="173" fontId="10" fillId="0" borderId="0" applyFont="0" applyFill="0" applyBorder="0" applyAlignment="0" applyProtection="0"/>
    <xf numFmtId="174" fontId="10" fillId="0" borderId="0" applyFont="0" applyFill="0" applyBorder="0" applyAlignment="0" applyProtection="0"/>
    <xf numFmtId="0" fontId="4" fillId="3" borderId="0" applyNumberFormat="0" applyBorder="0" applyAlignment="0" applyProtection="0"/>
    <xf numFmtId="37" fontId="31" fillId="0" borderId="0"/>
    <xf numFmtId="175" fontId="32" fillId="0" borderId="0"/>
    <xf numFmtId="0" fontId="1"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 fillId="0" borderId="0"/>
    <xf numFmtId="0" fontId="1" fillId="0" borderId="0"/>
    <xf numFmtId="0" fontId="33" fillId="0" borderId="0"/>
    <xf numFmtId="0" fontId="10" fillId="0" borderId="0"/>
    <xf numFmtId="0" fontId="1" fillId="0" borderId="0"/>
    <xf numFmtId="0" fontId="1" fillId="0" borderId="0"/>
    <xf numFmtId="0" fontId="33" fillId="0" borderId="0"/>
    <xf numFmtId="0" fontId="10" fillId="0" borderId="0"/>
    <xf numFmtId="176" fontId="10" fillId="0" borderId="0" applyFont="0" applyFill="0" applyBorder="0" applyAlignment="0" applyProtection="0"/>
    <xf numFmtId="177" fontId="10" fillId="0" borderId="0" applyFont="0" applyFill="0" applyBorder="0" applyAlignment="0" applyProtection="0"/>
    <xf numFmtId="14" fontId="19" fillId="0" borderId="0">
      <alignment horizontal="center" wrapText="1"/>
      <protection locked="0"/>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4" fillId="0" borderId="0" applyFont="0"/>
    <xf numFmtId="178" fontId="35" fillId="0" borderId="0"/>
    <xf numFmtId="0" fontId="36" fillId="0" borderId="0" applyNumberFormat="0" applyFont="0" applyFill="0" applyBorder="0" applyAlignment="0" applyProtection="0">
      <alignment horizontal="left"/>
    </xf>
    <xf numFmtId="179" fontId="10" fillId="0" borderId="0" applyNumberFormat="0" applyFill="0" applyBorder="0" applyAlignment="0" applyProtection="0">
      <alignment horizontal="left"/>
    </xf>
    <xf numFmtId="0" fontId="37" fillId="0" borderId="0" applyNumberFormat="0" applyFill="0" applyBorder="0" applyAlignment="0" applyProtection="0">
      <alignment vertical="top"/>
      <protection locked="0"/>
    </xf>
    <xf numFmtId="0" fontId="36" fillId="0" borderId="0"/>
    <xf numFmtId="0" fontId="38" fillId="0" borderId="0"/>
    <xf numFmtId="0" fontId="38" fillId="0" borderId="0"/>
    <xf numFmtId="0" fontId="38" fillId="0" borderId="0"/>
    <xf numFmtId="40" fontId="39" fillId="0" borderId="0" applyBorder="0">
      <alignment horizontal="right"/>
    </xf>
    <xf numFmtId="0" fontId="40" fillId="0" borderId="9">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3" fillId="0" borderId="0"/>
  </cellStyleXfs>
  <cellXfs count="107">
    <xf numFmtId="0" fontId="0" fillId="0" borderId="0" xfId="0"/>
    <xf numFmtId="0" fontId="8" fillId="4" borderId="0" xfId="2" applyFont="1" applyFill="1" applyBorder="1" applyAlignment="1">
      <alignment horizontal="center" vertical="center"/>
    </xf>
    <xf numFmtId="0" fontId="8" fillId="4" borderId="0" xfId="2" applyFont="1" applyFill="1" applyBorder="1" applyAlignment="1">
      <alignment horizontal="center" vertical="center" wrapText="1"/>
    </xf>
    <xf numFmtId="0" fontId="11" fillId="4" borderId="0" xfId="2" applyFont="1" applyFill="1" applyBorder="1" applyAlignment="1">
      <alignment horizontal="center" vertical="center" wrapText="1"/>
    </xf>
    <xf numFmtId="0" fontId="12" fillId="4" borderId="0" xfId="2" applyFont="1" applyFill="1" applyBorder="1" applyAlignment="1">
      <alignment horizontal="center" vertical="center"/>
    </xf>
    <xf numFmtId="0" fontId="15" fillId="4" borderId="0" xfId="2" applyFont="1" applyFill="1" applyBorder="1" applyAlignment="1">
      <alignment horizontal="center" vertical="center"/>
    </xf>
    <xf numFmtId="0" fontId="14" fillId="4" borderId="0" xfId="2" applyFont="1" applyFill="1" applyBorder="1" applyAlignment="1">
      <alignment horizontal="center" vertical="center"/>
    </xf>
    <xf numFmtId="0" fontId="16" fillId="4" borderId="0" xfId="2" applyFont="1" applyFill="1" applyBorder="1" applyAlignment="1">
      <alignment horizontal="center" vertical="center"/>
    </xf>
    <xf numFmtId="2" fontId="41" fillId="4" borderId="4" xfId="2" applyNumberFormat="1" applyFont="1" applyFill="1" applyBorder="1" applyAlignment="1">
      <alignment horizontal="center" vertical="center" wrapText="1"/>
    </xf>
    <xf numFmtId="2" fontId="14" fillId="4" borderId="0" xfId="2" applyNumberFormat="1" applyFont="1" applyFill="1" applyBorder="1" applyAlignment="1">
      <alignment horizontal="center" vertical="center"/>
    </xf>
    <xf numFmtId="2" fontId="16" fillId="4" borderId="0" xfId="2" applyNumberFormat="1" applyFont="1" applyFill="1" applyBorder="1" applyAlignment="1">
      <alignment horizontal="center" vertical="center"/>
    </xf>
    <xf numFmtId="0" fontId="14" fillId="4" borderId="0" xfId="2" applyFont="1" applyFill="1" applyBorder="1" applyAlignment="1">
      <alignment horizontal="left" vertical="center" wrapText="1"/>
    </xf>
    <xf numFmtId="0" fontId="16" fillId="4" borderId="0" xfId="2" applyFont="1" applyFill="1" applyBorder="1" applyAlignment="1">
      <alignment horizontal="left" vertical="center" wrapText="1"/>
    </xf>
    <xf numFmtId="0" fontId="12" fillId="4" borderId="0" xfId="2" applyFont="1" applyFill="1" applyBorder="1" applyAlignment="1">
      <alignment horizontal="center" vertical="center" wrapText="1"/>
    </xf>
    <xf numFmtId="0" fontId="7" fillId="4" borderId="3" xfId="2" applyFont="1" applyFill="1" applyBorder="1" applyAlignment="1">
      <alignment horizontal="center" vertical="center"/>
    </xf>
    <xf numFmtId="2" fontId="42" fillId="4" borderId="4" xfId="2" applyNumberFormat="1" applyFont="1" applyFill="1" applyBorder="1" applyAlignment="1">
      <alignment horizontal="center" vertical="center" wrapText="1"/>
    </xf>
    <xf numFmtId="0" fontId="7" fillId="4" borderId="2" xfId="2" applyFont="1" applyFill="1" applyBorder="1" applyAlignment="1">
      <alignment horizontal="center" vertical="center"/>
    </xf>
    <xf numFmtId="49" fontId="41" fillId="4" borderId="4" xfId="3" applyNumberFormat="1" applyFont="1" applyFill="1" applyBorder="1" applyAlignment="1">
      <alignment horizontal="center" vertical="center" wrapText="1"/>
    </xf>
    <xf numFmtId="49" fontId="42" fillId="4" borderId="4" xfId="3" applyNumberFormat="1" applyFont="1" applyFill="1" applyBorder="1" applyAlignment="1">
      <alignment horizontal="center" vertical="center" wrapText="1"/>
    </xf>
    <xf numFmtId="0" fontId="8" fillId="4" borderId="4" xfId="0" applyFont="1" applyFill="1" applyBorder="1" applyAlignment="1">
      <alignment horizontal="center" vertical="center" wrapText="1"/>
    </xf>
    <xf numFmtId="49" fontId="14" fillId="4" borderId="0" xfId="2" applyNumberFormat="1" applyFont="1" applyFill="1" applyBorder="1" applyAlignment="1">
      <alignment horizontal="center" vertical="center"/>
    </xf>
    <xf numFmtId="49" fontId="16" fillId="4" borderId="0" xfId="2" applyNumberFormat="1" applyFont="1" applyFill="1" applyBorder="1" applyAlignment="1">
      <alignment horizontal="center" vertical="center"/>
    </xf>
    <xf numFmtId="0" fontId="41" fillId="4" borderId="4" xfId="3" applyFont="1" applyFill="1" applyBorder="1" applyAlignment="1">
      <alignment horizontal="left" vertical="center" wrapText="1"/>
    </xf>
    <xf numFmtId="0" fontId="41" fillId="4" borderId="4" xfId="3" applyFont="1" applyFill="1" applyBorder="1" applyAlignment="1">
      <alignment horizontal="center" vertical="center" wrapText="1"/>
    </xf>
    <xf numFmtId="0" fontId="42" fillId="4" borderId="4" xfId="3" applyFont="1" applyFill="1" applyBorder="1" applyAlignment="1">
      <alignment horizontal="center" vertical="center" wrapText="1"/>
    </xf>
    <xf numFmtId="0" fontId="8" fillId="4" borderId="4" xfId="2" applyFont="1" applyFill="1" applyBorder="1" applyAlignment="1">
      <alignment horizontal="center" vertical="center" wrapText="1"/>
    </xf>
    <xf numFmtId="4" fontId="8" fillId="4" borderId="4" xfId="0" applyNumberFormat="1" applyFont="1" applyFill="1" applyBorder="1" applyAlignment="1">
      <alignment horizontal="center" vertical="center" wrapText="1"/>
    </xf>
    <xf numFmtId="0" fontId="8" fillId="4" borderId="4" xfId="0" applyFont="1" applyFill="1" applyBorder="1" applyAlignment="1">
      <alignment horizontal="left" vertical="center" wrapText="1"/>
    </xf>
    <xf numFmtId="4" fontId="43" fillId="4" borderId="4" xfId="0" applyNumberFormat="1" applyFont="1" applyFill="1" applyBorder="1" applyAlignment="1">
      <alignment horizontal="center" vertical="center" wrapText="1"/>
    </xf>
    <xf numFmtId="180" fontId="8" fillId="4" borderId="4" xfId="0" applyNumberFormat="1" applyFont="1" applyFill="1" applyBorder="1" applyAlignment="1">
      <alignment horizontal="center" vertical="center" wrapText="1"/>
    </xf>
    <xf numFmtId="0" fontId="8" fillId="4" borderId="4" xfId="4" applyFont="1" applyFill="1" applyBorder="1" applyAlignment="1">
      <alignment horizontal="center" vertical="center" wrapText="1"/>
    </xf>
    <xf numFmtId="0" fontId="10" fillId="4" borderId="0" xfId="0" applyFont="1" applyFill="1" applyAlignment="1">
      <alignment wrapText="1"/>
    </xf>
    <xf numFmtId="4" fontId="41" fillId="4" borderId="4" xfId="0" applyNumberFormat="1" applyFont="1" applyFill="1" applyBorder="1" applyAlignment="1">
      <alignment horizontal="center" vertical="center"/>
    </xf>
    <xf numFmtId="0" fontId="8" fillId="4" borderId="4" xfId="0" applyFont="1" applyFill="1" applyBorder="1" applyAlignment="1">
      <alignment vertical="center" wrapText="1"/>
    </xf>
    <xf numFmtId="0" fontId="8" fillId="4" borderId="4" xfId="0" applyFont="1" applyFill="1" applyBorder="1" applyAlignment="1">
      <alignment wrapText="1"/>
    </xf>
    <xf numFmtId="0" fontId="43" fillId="4" borderId="4"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2" fontId="8" fillId="4" borderId="4" xfId="110" applyNumberFormat="1" applyFont="1" applyFill="1" applyBorder="1" applyAlignment="1">
      <alignment horizontal="center" vertical="center" wrapText="1"/>
    </xf>
    <xf numFmtId="0" fontId="8" fillId="4" borderId="4" xfId="112" applyFont="1" applyFill="1" applyBorder="1" applyAlignment="1">
      <alignment horizontal="left" vertical="center" wrapText="1"/>
    </xf>
    <xf numFmtId="0" fontId="8" fillId="4" borderId="4" xfId="109" applyFont="1" applyFill="1" applyBorder="1" applyAlignment="1">
      <alignment horizontal="center" vertical="center" wrapText="1"/>
    </xf>
    <xf numFmtId="0" fontId="8" fillId="4" borderId="4" xfId="111" applyFont="1" applyFill="1" applyBorder="1" applyAlignment="1">
      <alignment horizontal="center" vertical="center" wrapText="1"/>
    </xf>
    <xf numFmtId="181" fontId="8" fillId="0" borderId="4" xfId="0" applyNumberFormat="1" applyFont="1" applyFill="1" applyBorder="1" applyAlignment="1">
      <alignment horizontal="center" vertical="center" wrapText="1"/>
    </xf>
    <xf numFmtId="0" fontId="44" fillId="0" borderId="4" xfId="0" applyNumberFormat="1" applyFont="1" applyBorder="1" applyAlignment="1">
      <alignment horizontal="left" vertical="center" wrapText="1"/>
    </xf>
    <xf numFmtId="0" fontId="44" fillId="0" borderId="4" xfId="0" applyNumberFormat="1" applyFont="1" applyBorder="1" applyAlignment="1">
      <alignment horizontal="center" vertical="center" wrapText="1"/>
    </xf>
    <xf numFmtId="4" fontId="44" fillId="0" borderId="4" xfId="0" applyNumberFormat="1" applyFont="1" applyBorder="1" applyAlignment="1">
      <alignment horizontal="center" vertical="center"/>
    </xf>
    <xf numFmtId="180" fontId="8" fillId="0" borderId="4" xfId="0" applyNumberFormat="1" applyFont="1" applyFill="1" applyBorder="1" applyAlignment="1">
      <alignment horizontal="center" vertical="center" wrapText="1"/>
    </xf>
    <xf numFmtId="181" fontId="8" fillId="4" borderId="4" xfId="0" applyNumberFormat="1" applyFont="1" applyFill="1" applyBorder="1" applyAlignment="1">
      <alignment horizontal="center" vertical="center" wrapText="1"/>
    </xf>
    <xf numFmtId="0" fontId="44" fillId="4" borderId="4" xfId="0" applyFont="1" applyFill="1" applyBorder="1" applyAlignment="1">
      <alignment horizontal="left" vertical="center" wrapText="1"/>
    </xf>
    <xf numFmtId="0" fontId="44" fillId="4" borderId="4" xfId="0" applyNumberFormat="1" applyFont="1" applyFill="1" applyBorder="1" applyAlignment="1">
      <alignment horizontal="center" vertical="center" wrapText="1"/>
    </xf>
    <xf numFmtId="4" fontId="44" fillId="4" borderId="4" xfId="0" applyNumberFormat="1" applyFont="1" applyFill="1" applyBorder="1" applyAlignment="1">
      <alignment horizontal="center" vertical="center"/>
    </xf>
    <xf numFmtId="0" fontId="44" fillId="4" borderId="4" xfId="0" applyNumberFormat="1" applyFont="1" applyFill="1" applyBorder="1" applyAlignment="1">
      <alignment horizontal="left" vertical="center" wrapText="1"/>
    </xf>
    <xf numFmtId="0" fontId="44" fillId="0" borderId="4" xfId="0" applyFont="1" applyBorder="1" applyAlignment="1">
      <alignment horizontal="left" vertical="center" wrapText="1"/>
    </xf>
    <xf numFmtId="0" fontId="8" fillId="0" borderId="4" xfId="4" applyFont="1" applyFill="1" applyBorder="1" applyAlignment="1">
      <alignment horizontal="center" vertical="center" wrapText="1"/>
    </xf>
    <xf numFmtId="4" fontId="44" fillId="0" borderId="4" xfId="0" applyNumberFormat="1" applyFont="1" applyBorder="1" applyAlignment="1">
      <alignment horizontal="center" vertical="center" wrapText="1"/>
    </xf>
    <xf numFmtId="0" fontId="44" fillId="0" borderId="4" xfId="0" applyFont="1" applyFill="1" applyBorder="1" applyAlignment="1">
      <alignment horizontal="left" vertical="center" wrapText="1"/>
    </xf>
    <xf numFmtId="0" fontId="44" fillId="0" borderId="4" xfId="0" applyNumberFormat="1" applyFont="1" applyFill="1" applyBorder="1" applyAlignment="1">
      <alignment horizontal="center" vertical="center" wrapText="1"/>
    </xf>
    <xf numFmtId="4" fontId="44" fillId="0" borderId="4" xfId="0" applyNumberFormat="1" applyFont="1" applyFill="1" applyBorder="1" applyAlignment="1">
      <alignment horizontal="center" vertical="center"/>
    </xf>
    <xf numFmtId="0" fontId="44" fillId="4" borderId="4" xfId="0"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2" fontId="44" fillId="4" borderId="4" xfId="0" applyNumberFormat="1" applyFont="1" applyFill="1" applyBorder="1" applyAlignment="1">
      <alignment horizontal="left" vertical="center" wrapText="1"/>
    </xf>
    <xf numFmtId="0" fontId="44" fillId="0" borderId="4" xfId="0" applyFont="1" applyBorder="1" applyAlignment="1">
      <alignment horizontal="center" vertical="center" wrapText="1"/>
    </xf>
    <xf numFmtId="0" fontId="44" fillId="0" borderId="4" xfId="0" quotePrefix="1" applyFont="1" applyBorder="1" applyAlignment="1">
      <alignment horizontal="left" vertical="center" wrapText="1"/>
    </xf>
    <xf numFmtId="0" fontId="44" fillId="4" borderId="4" xfId="0" quotePrefix="1" applyFont="1" applyFill="1" applyBorder="1" applyAlignment="1">
      <alignment horizontal="left" vertical="center" wrapText="1"/>
    </xf>
    <xf numFmtId="0" fontId="44" fillId="0" borderId="4" xfId="5" applyFont="1" applyBorder="1" applyAlignment="1">
      <alignment horizontal="left" vertical="center" wrapText="1"/>
    </xf>
    <xf numFmtId="0" fontId="44" fillId="0" borderId="4" xfId="0" applyFont="1" applyBorder="1" applyAlignment="1">
      <alignment horizontal="justify" vertical="justify" wrapText="1"/>
    </xf>
    <xf numFmtId="0" fontId="44" fillId="4" borderId="4" xfId="0" applyFont="1" applyFill="1" applyBorder="1" applyAlignment="1">
      <alignment horizontal="justify" vertical="center" wrapText="1"/>
    </xf>
    <xf numFmtId="2" fontId="44" fillId="4" borderId="4" xfId="0" applyNumberFormat="1" applyFont="1" applyFill="1" applyBorder="1" applyAlignment="1">
      <alignment horizontal="center" vertical="center"/>
    </xf>
    <xf numFmtId="0" fontId="44" fillId="0" borderId="4" xfId="0" applyFont="1" applyBorder="1" applyAlignment="1">
      <alignment horizontal="justify" vertical="center" wrapText="1"/>
    </xf>
    <xf numFmtId="2" fontId="44" fillId="0" borderId="4" xfId="0" applyNumberFormat="1" applyFont="1" applyBorder="1" applyAlignment="1">
      <alignment horizontal="center" vertical="center" wrapText="1"/>
    </xf>
    <xf numFmtId="2" fontId="44" fillId="0" borderId="4" xfId="0" applyNumberFormat="1" applyFont="1" applyFill="1" applyBorder="1" applyAlignment="1">
      <alignment horizontal="center" vertical="center"/>
    </xf>
    <xf numFmtId="0" fontId="44" fillId="0" borderId="4" xfId="0" applyFont="1" applyFill="1" applyBorder="1" applyAlignment="1">
      <alignment horizontal="center" vertical="center"/>
    </xf>
    <xf numFmtId="0" fontId="44" fillId="0" borderId="4" xfId="0" applyFont="1" applyFill="1" applyBorder="1" applyAlignment="1">
      <alignment horizontal="justify" vertical="justify" wrapText="1"/>
    </xf>
    <xf numFmtId="0" fontId="8" fillId="4" borderId="0" xfId="1" applyFont="1" applyFill="1" applyBorder="1"/>
    <xf numFmtId="4" fontId="8" fillId="4" borderId="4" xfId="109" applyNumberFormat="1" applyFont="1" applyFill="1" applyBorder="1" applyAlignment="1">
      <alignment horizontal="center" vertical="center" wrapText="1"/>
    </xf>
    <xf numFmtId="4" fontId="8" fillId="4" borderId="4" xfId="111" applyNumberFormat="1" applyFont="1" applyFill="1" applyBorder="1" applyAlignment="1">
      <alignment horizontal="center" vertical="center" wrapText="1"/>
    </xf>
    <xf numFmtId="0" fontId="8" fillId="4" borderId="0" xfId="1" applyFont="1" applyFill="1" applyBorder="1" applyAlignment="1">
      <alignment wrapText="1"/>
    </xf>
    <xf numFmtId="0" fontId="10" fillId="0" borderId="4" xfId="0" applyFont="1" applyBorder="1"/>
    <xf numFmtId="0" fontId="44" fillId="4" borderId="4" xfId="5" applyFont="1" applyFill="1" applyBorder="1" applyAlignment="1">
      <alignment horizontal="justify" vertical="top" wrapText="1"/>
    </xf>
    <xf numFmtId="0" fontId="44" fillId="4" borderId="4" xfId="113" applyFont="1" applyFill="1" applyBorder="1" applyAlignment="1">
      <alignment horizontal="center" vertical="top" wrapText="1"/>
    </xf>
    <xf numFmtId="2" fontId="44" fillId="4" borderId="4" xfId="113" applyNumberFormat="1" applyFont="1" applyFill="1" applyBorder="1" applyAlignment="1">
      <alignment horizontal="center" vertical="center" wrapText="1"/>
    </xf>
    <xf numFmtId="0" fontId="44" fillId="4" borderId="4" xfId="113" applyNumberFormat="1"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0" xfId="0" applyFont="1" applyFill="1"/>
    <xf numFmtId="0" fontId="10" fillId="4" borderId="0" xfId="0" applyFont="1" applyFill="1" applyBorder="1" applyAlignment="1">
      <alignment horizontal="center" vertical="top"/>
    </xf>
    <xf numFmtId="4" fontId="41" fillId="4" borderId="4" xfId="0" applyNumberFormat="1" applyFont="1" applyFill="1" applyBorder="1" applyAlignment="1">
      <alignment horizontal="center" vertical="center" wrapText="1"/>
    </xf>
    <xf numFmtId="0" fontId="41" fillId="4" borderId="1" xfId="110" applyFont="1" applyFill="1" applyBorder="1" applyAlignment="1">
      <alignment horizontal="right" vertical="center"/>
    </xf>
    <xf numFmtId="0" fontId="41" fillId="4" borderId="2" xfId="110" applyFont="1" applyFill="1" applyBorder="1" applyAlignment="1">
      <alignment horizontal="right" vertical="center"/>
    </xf>
    <xf numFmtId="0" fontId="41" fillId="4" borderId="3" xfId="110" applyFont="1" applyFill="1" applyBorder="1" applyAlignment="1">
      <alignment horizontal="right" vertical="center"/>
    </xf>
    <xf numFmtId="0" fontId="5" fillId="4" borderId="1" xfId="1" applyFont="1" applyFill="1" applyBorder="1" applyAlignment="1">
      <alignment horizontal="left" vertical="center" wrapText="1"/>
    </xf>
    <xf numFmtId="0" fontId="5" fillId="4" borderId="2" xfId="1" applyFont="1" applyFill="1" applyBorder="1" applyAlignment="1">
      <alignment horizontal="left" vertical="center" wrapText="1"/>
    </xf>
    <xf numFmtId="0" fontId="5" fillId="4" borderId="3" xfId="1" applyFont="1" applyFill="1" applyBorder="1" applyAlignment="1">
      <alignment horizontal="left" vertical="center" wrapText="1"/>
    </xf>
    <xf numFmtId="0" fontId="9" fillId="4" borderId="5" xfId="2" applyFont="1" applyFill="1" applyBorder="1" applyAlignment="1">
      <alignment horizontal="center" vertical="center"/>
    </xf>
    <xf numFmtId="0" fontId="5"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43" fillId="4" borderId="4" xfId="1" applyFont="1" applyFill="1" applyBorder="1" applyAlignment="1">
      <alignment horizontal="left" vertical="center" wrapText="1"/>
    </xf>
    <xf numFmtId="0" fontId="43" fillId="4" borderId="4" xfId="110" applyFont="1" applyFill="1" applyBorder="1" applyAlignment="1">
      <alignment horizontal="right" vertical="center" wrapText="1"/>
    </xf>
    <xf numFmtId="0" fontId="41" fillId="4" borderId="1" xfId="110" applyFont="1" applyFill="1" applyBorder="1" applyAlignment="1">
      <alignment horizontal="right" vertical="center"/>
    </xf>
    <xf numFmtId="0" fontId="41" fillId="4" borderId="2" xfId="110" applyFont="1" applyFill="1" applyBorder="1" applyAlignment="1">
      <alignment horizontal="right" vertical="center"/>
    </xf>
    <xf numFmtId="0" fontId="41" fillId="4" borderId="3" xfId="110" applyFont="1" applyFill="1" applyBorder="1" applyAlignment="1">
      <alignment horizontal="right" vertical="center"/>
    </xf>
    <xf numFmtId="0" fontId="41" fillId="4" borderId="1" xfId="0" applyFont="1" applyFill="1" applyBorder="1" applyAlignment="1">
      <alignment horizontal="right" vertical="center" wrapText="1"/>
    </xf>
    <xf numFmtId="0" fontId="41" fillId="4" borderId="2" xfId="0" applyFont="1" applyFill="1" applyBorder="1" applyAlignment="1">
      <alignment horizontal="right" vertical="center" wrapText="1"/>
    </xf>
    <xf numFmtId="0" fontId="41" fillId="4" borderId="3" xfId="0" applyFont="1" applyFill="1" applyBorder="1" applyAlignment="1">
      <alignment horizontal="right" vertical="center" wrapText="1"/>
    </xf>
    <xf numFmtId="0" fontId="42" fillId="4" borderId="1" xfId="3" applyFont="1" applyFill="1" applyBorder="1" applyAlignment="1">
      <alignment horizontal="left" vertical="center" wrapText="1"/>
    </xf>
    <xf numFmtId="0" fontId="42" fillId="4" borderId="3" xfId="3" applyFont="1" applyFill="1" applyBorder="1" applyAlignment="1">
      <alignment horizontal="left" vertical="center" wrapText="1"/>
    </xf>
    <xf numFmtId="2" fontId="7" fillId="4" borderId="1" xfId="2" applyNumberFormat="1" applyFont="1" applyFill="1" applyBorder="1" applyAlignment="1">
      <alignment horizontal="left" vertical="center"/>
    </xf>
    <xf numFmtId="2" fontId="7" fillId="4" borderId="2" xfId="2" applyNumberFormat="1" applyFont="1" applyFill="1" applyBorder="1" applyAlignment="1">
      <alignment horizontal="left" vertical="center"/>
    </xf>
  </cellXfs>
  <cellStyles count="114">
    <cellStyle name="75" xfId="6"/>
    <cellStyle name="ÅëÈ­ [0]_±âÅ¸" xfId="7"/>
    <cellStyle name="ÅëÈ­_±âÅ¸" xfId="8"/>
    <cellStyle name="args.style" xfId="9"/>
    <cellStyle name="ÄÞ¸¶ [0]_±âÅ¸" xfId="10"/>
    <cellStyle name="ÄÞ¸¶_±âÅ¸" xfId="11"/>
    <cellStyle name="Ç¥ÁØ_¿¬°£´©°è¿¹»ó" xfId="12"/>
    <cellStyle name="Calc Currency (0)" xfId="13"/>
    <cellStyle name="Comma  - Style1" xfId="14"/>
    <cellStyle name="Comma  - Style2" xfId="15"/>
    <cellStyle name="Comma  - Style3" xfId="16"/>
    <cellStyle name="Comma  - Style4" xfId="17"/>
    <cellStyle name="Comma  - Style5" xfId="18"/>
    <cellStyle name="Comma  - Style6" xfId="19"/>
    <cellStyle name="Comma  - Style7" xfId="20"/>
    <cellStyle name="Comma  - Style8" xfId="21"/>
    <cellStyle name="Comma 2" xfId="22"/>
    <cellStyle name="Comma 2 2" xfId="23"/>
    <cellStyle name="Comma 3" xfId="24"/>
    <cellStyle name="Copied" xfId="25"/>
    <cellStyle name="COST1" xfId="26"/>
    <cellStyle name="date" xfId="27"/>
    <cellStyle name="Entered" xfId="28"/>
    <cellStyle name="Formula" xfId="29"/>
    <cellStyle name="Good 2" xfId="30"/>
    <cellStyle name="Grey" xfId="31"/>
    <cellStyle name="Header1" xfId="32"/>
    <cellStyle name="Header2" xfId="33"/>
    <cellStyle name="Hyperlink_DATAS Oct-09-10" xfId="34"/>
    <cellStyle name="Hypertextový odkaz" xfId="35"/>
    <cellStyle name="Input [yellow]" xfId="36"/>
    <cellStyle name="Input Cells" xfId="37"/>
    <cellStyle name="Linked Cells" xfId="38"/>
    <cellStyle name="Milliers [0]_!!!GO" xfId="39"/>
    <cellStyle name="Milliers_!!!GO" xfId="40"/>
    <cellStyle name="Monétaire [0]_!!!GO" xfId="41"/>
    <cellStyle name="Monétaire_!!!GO" xfId="42"/>
    <cellStyle name="Neutral 2" xfId="43"/>
    <cellStyle name="no dec" xfId="44"/>
    <cellStyle name="Normal" xfId="0" builtinId="0"/>
    <cellStyle name="Normal - Style1" xfId="45"/>
    <cellStyle name="Normal 10" xfId="1"/>
    <cellStyle name="Normal 11" xfId="46"/>
    <cellStyle name="Normal 19" xfId="107"/>
    <cellStyle name="Normal 2" xfId="47"/>
    <cellStyle name="Normal 2 2" xfId="48"/>
    <cellStyle name="Normal 2 2 2" xfId="49"/>
    <cellStyle name="Normal 2 2 2 2" xfId="50"/>
    <cellStyle name="Normal 2 2 2 2 2" xfId="51"/>
    <cellStyle name="Normal 2 2 3" xfId="4"/>
    <cellStyle name="Normal 2 3" xfId="52"/>
    <cellStyle name="Normal 2 3 2" xfId="53"/>
    <cellStyle name="Normal 2 3 2 2" xfId="54"/>
    <cellStyle name="Normal 2 3 2 2 2" xfId="55"/>
    <cellStyle name="Normal 2 3 2 3" xfId="56"/>
    <cellStyle name="Normal 2 3 2 3 2" xfId="57"/>
    <cellStyle name="Normal 2 3 2 3 3" xfId="58"/>
    <cellStyle name="Normal 2 3 2 4" xfId="59"/>
    <cellStyle name="Normal 2 3 2 4 2" xfId="60"/>
    <cellStyle name="Normal 2 3 3" xfId="61"/>
    <cellStyle name="Normal 2 3 4" xfId="2"/>
    <cellStyle name="Normal 2 4" xfId="62"/>
    <cellStyle name="Normal 2 5" xfId="63"/>
    <cellStyle name="Normal 2 6" xfId="64"/>
    <cellStyle name="Normal 2_CMD Meeting" xfId="65"/>
    <cellStyle name="Normal 20" xfId="108"/>
    <cellStyle name="Normal 21" xfId="109"/>
    <cellStyle name="Normal 22" xfId="110"/>
    <cellStyle name="Normal 23" xfId="111"/>
    <cellStyle name="Normal 24" xfId="112"/>
    <cellStyle name="Normal 3" xfId="66"/>
    <cellStyle name="Normal 3 2" xfId="67"/>
    <cellStyle name="Normal 3 2 2" xfId="68"/>
    <cellStyle name="Normal 3 2 2 2" xfId="69"/>
    <cellStyle name="Normal 3 2 3" xfId="70"/>
    <cellStyle name="Normal 3 2 4" xfId="71"/>
    <cellStyle name="Normal 3 3" xfId="72"/>
    <cellStyle name="Normal 3 4" xfId="73"/>
    <cellStyle name="Normal 3 4 2" xfId="74"/>
    <cellStyle name="Normal 3_2. Comml 08.08" xfId="75"/>
    <cellStyle name="Normal 4" xfId="76"/>
    <cellStyle name="Normal 4 2" xfId="77"/>
    <cellStyle name="Normal 4 2 2" xfId="78"/>
    <cellStyle name="Normal 4 3" xfId="79"/>
    <cellStyle name="Normal 5" xfId="80"/>
    <cellStyle name="Normal 5 2" xfId="81"/>
    <cellStyle name="Normal 5 3" xfId="82"/>
    <cellStyle name="Normal 5 4" xfId="83"/>
    <cellStyle name="Normal 6" xfId="84"/>
    <cellStyle name="Normal 6 2" xfId="85"/>
    <cellStyle name="Normal 7" xfId="86"/>
    <cellStyle name="Normal 7 2" xfId="87"/>
    <cellStyle name="Normal 8" xfId="88"/>
    <cellStyle name="Normal 9" xfId="89"/>
    <cellStyle name="Normal_sampleboq 22-01-2010" xfId="3"/>
    <cellStyle name="Normal_ZAHEERABADDIVISIONrevised" xfId="113"/>
    <cellStyle name="Œ…‹æØ‚è [0.00]_Region Orders (2)" xfId="90"/>
    <cellStyle name="Œ…‹æØ‚è_Region Orders (2)" xfId="91"/>
    <cellStyle name="per.style" xfId="92"/>
    <cellStyle name="Percent [2]" xfId="93"/>
    <cellStyle name="Percent 2" xfId="94"/>
    <cellStyle name="Percent 3" xfId="95"/>
    <cellStyle name="Popis" xfId="96"/>
    <cellStyle name="pricing" xfId="97"/>
    <cellStyle name="PSChar" xfId="98"/>
    <cellStyle name="RevList" xfId="99"/>
    <cellStyle name="Sledovaný hypertextový odkaz" xfId="100"/>
    <cellStyle name="Standard_BS14" xfId="101"/>
    <cellStyle name="Style 1" xfId="5"/>
    <cellStyle name="Style 1 2" xfId="102"/>
    <cellStyle name="Style 1_TURKAPALLYDET" xfId="103"/>
    <cellStyle name="Style 2" xfId="104"/>
    <cellStyle name="Subtotal" xfId="105"/>
    <cellStyle name="Table Total" xfId="10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100.136\d\NEW%20VOLUME%20(D)\DE-SI\SI-2K8\Substation\Constituency-wise-SSs%20List-31-3-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50.12\d$\2005-06\mar%2006\re\2003-04\nov03\4year%20comparision-TO-hari1211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1.61\ssr_final101206\Documents%20and%20Settings\rammohan\Desktop\Standard%20Data\Standared%20Data%20(PR)\ARRR-ver-110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
      <sheetName val="DTR_x005f_x000d_FAILURES"/>
      <sheetName val="DTR FAILURES"/>
      <sheetName val="ATC Loss Red"/>
      <sheetName val="DTR_x005f_x005f_x005f_x000d_FAILURES"/>
      <sheetName val="3-BGP"/>
      <sheetName val="cap all"/>
      <sheetName val="DTR_x005f_x005f_x005f_x005f_x005f_x005f_x005f_x000d_FAI"/>
      <sheetName val="DTR_x005f_x005f_x005f_x000d_FAI"/>
      <sheetName val="DTR&#10;FAILURES"/>
      <sheetName val="DTR_FAILURES"/>
      <sheetName val="DTR_x005f_x005f_x005f_x005f_x005f_x005f_x005f_x005f_x00"/>
      <sheetName val="R.Hrs. Since Comm"/>
      <sheetName val="DTR_x005f_x000d_FAI"/>
      <sheetName val="DTR_x005f_x005f_x005f_x005f_x00"/>
      <sheetName val="Executive Summary -Thermal"/>
      <sheetName val="Stationwise Thermal &amp; Hydel Gen"/>
      <sheetName val="TWELVE"/>
      <sheetName val="DTR_x000d_FAI"/>
      <sheetName val="DTR_x005f_x005f_x00"/>
      <sheetName val="DTR_x005f_x000a_FAILURES"/>
      <sheetName val="04REL"/>
      <sheetName val="SUMMERY"/>
      <sheetName val="DTR_x005f_x005f_x005f_x000a_FAILURES"/>
      <sheetName val="Fee Rate Summary"/>
      <sheetName val="SPT vs PHI"/>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mblem"/>
      <sheetName val="ABST"/>
      <sheetName val="ATP"/>
      <sheetName val="KNL"/>
      <sheetName val="MBNR"/>
      <sheetName val="NLG"/>
      <sheetName val="MDK"/>
      <sheetName val="RR(N)"/>
      <sheetName val="RR (S)"/>
      <sheetName val="HYD(N)"/>
      <sheetName val="HYD(S)"/>
      <sheetName val="HYD(C)"/>
      <sheetName val="HYD total"/>
      <sheetName val="Old file"/>
      <sheetName val="HYD"/>
      <sheetName val="0000000000000"/>
      <sheetName val="data"/>
      <sheetName val="Dom"/>
      <sheetName val="Executive Summary -Thermal"/>
      <sheetName val="Stationwise Thermal &amp; Hydel Gen"/>
      <sheetName val="TWELVE"/>
      <sheetName val="Sheet1"/>
      <sheetName val="Lead statement"/>
      <sheetName val="Labour charges"/>
      <sheetName val="Detailed"/>
      <sheetName val="Manchal"/>
      <sheetName val="New GLs"/>
      <sheetName val="BREAKUP OF OIL"/>
      <sheetName val="wh_data"/>
      <sheetName val="wh_data_R"/>
      <sheetName val="CPHEEO"/>
      <sheetName val="input"/>
      <sheetName val="Addl.40"/>
      <sheetName val="MANDAL"/>
      <sheetName val="Discom Details"/>
      <sheetName val="Newabstract"/>
      <sheetName val="C.S.GENERATION"/>
      <sheetName val="Salient1"/>
      <sheetName val="04REL"/>
      <sheetName val="agl-pump-sets"/>
      <sheetName val="EG"/>
      <sheetName val="pump-sets(AI)"/>
      <sheetName val="installes-capacity"/>
      <sheetName val="per-capita"/>
      <sheetName val="towns&amp;villages"/>
      <sheetName val="DLC"/>
      <sheetName val="RevenueInput"/>
      <sheetName val="Challan"/>
      <sheetName val="cove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solidate_rev_to"/>
      <sheetName val="Salient1"/>
      <sheetName val="R.Hrs. Since Comm"/>
      <sheetName val="annexure"/>
      <sheetName val="SUMMERY"/>
      <sheetName val="Total Sec Wise for 12-2007"/>
      <sheetName val="04REL"/>
      <sheetName val="Form_A"/>
      <sheetName val="Demand"/>
      <sheetName val="Inputs"/>
      <sheetName val="Executive Summary -Thermal"/>
      <sheetName val="Stationwise Thermal &amp; Hydel Gen"/>
      <sheetName val="TWELVE"/>
      <sheetName val="data"/>
      <sheetName val="Newabstract"/>
      <sheetName val="R_Abstract"/>
      <sheetName val="ATP"/>
      <sheetName val="Sheet1"/>
      <sheetName val="STN WISE EM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 val="A2-02-03"/>
      <sheetName val="1.1 Trs. Fai."/>
      <sheetName val="cap all"/>
      <sheetName val="Sheet1"/>
      <sheetName val="04REL"/>
      <sheetName val="Addl.40"/>
      <sheetName val="STN WISE EMR"/>
      <sheetName val="2004"/>
      <sheetName val="Form-C4"/>
      <sheetName val="Data"/>
      <sheetName val="Challan"/>
      <sheetName val="% of Elect"/>
      <sheetName val="Salient1"/>
      <sheetName val="Survey Status_2"/>
      <sheetName val="Dom"/>
      <sheetName val="DATA_PRG"/>
      <sheetName val="all"/>
      <sheetName val="MNCL"/>
      <sheetName val="t_prsr"/>
      <sheetName val="General"/>
      <sheetName val="ATP"/>
      <sheetName val="Lead statement"/>
      <sheetName val="Labour charges"/>
      <sheetName val="Detailed"/>
      <sheetName val="C.S.GENERATION"/>
      <sheetName val="New GLs"/>
      <sheetName val="SUMMERY"/>
      <sheetName val="Discom Details"/>
      <sheetName val="Newabstract"/>
      <sheetName val="BREAKUP OF OIL"/>
      <sheetName val="NPDCL-LOADS-13"/>
      <sheetName val="1_1_Trs__Fai_"/>
      <sheetName val="cap_all"/>
      <sheetName val="Addl_40"/>
      <sheetName val="STN_WISE_EMR"/>
      <sheetName val="%_of_Elect"/>
      <sheetName val="Survey_Status_2"/>
      <sheetName val="BWSCPlt"/>
      <sheetName val="CI"/>
      <sheetName val="DI"/>
      <sheetName val="G.R.P"/>
      <sheetName val="HDPE"/>
      <sheetName val="PSC REVISED"/>
      <sheetName val="pvc"/>
      <sheetName val="R_Abstract"/>
      <sheetName val="ONLINE DUMP"/>
      <sheetName val="WATER-HAMMER"/>
      <sheetName val="1"/>
      <sheetName val="A 3.7"/>
      <sheetName val="Executive Summary -Thermal"/>
      <sheetName val="Stationwise Thermal &amp; Hydel Gen"/>
      <sheetName val="TWELVE"/>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2011-12"/>
      <sheetName val="Salient1"/>
      <sheetName val="A 3.7"/>
      <sheetName val="feasibility require"/>
      <sheetName val="Sheet1 (2)"/>
      <sheetName val="Plant_&amp;__Machinery"/>
      <sheetName val="Summary_of_Rates"/>
      <sheetName val="Basic_Approach"/>
      <sheetName val="Sheet1_(2)"/>
      <sheetName val="Data"/>
      <sheetName val="Lead (Final)"/>
      <sheetName val="HDPE-pipe-rates"/>
      <sheetName val="pvc-pipe-rates"/>
      <sheetName val="hdpe weights"/>
      <sheetName val="PVC weights"/>
      <sheetName val="Data.F8.BTR"/>
      <sheetName val="MRATES"/>
      <sheetName val="Sheet5"/>
      <sheetName val="Lead"/>
      <sheetName val="index"/>
      <sheetName val="DATA_PRG"/>
      <sheetName val="int-Dia-hdpe"/>
      <sheetName val="hdpe-rates"/>
      <sheetName val="pvc-rates"/>
      <sheetName val="HDPE"/>
      <sheetName val="DI"/>
      <sheetName val="pvc"/>
      <sheetName val="hdpe_basic"/>
      <sheetName val="pvc_basic"/>
      <sheetName val="Detailed"/>
      <sheetName val="pop"/>
      <sheetName val="detls"/>
      <sheetName val="int-Dia"/>
      <sheetName val="Data base Feb 09"/>
      <sheetName val="RMR"/>
      <sheetName val="Rates SSR 2008-09"/>
      <sheetName val="mas_hab"/>
      <sheetName val="Iocount"/>
      <sheetName val="Staff Acco."/>
      <sheetName val="Data_Bit_I"/>
      <sheetName val="DISCOUNT"/>
      <sheetName val="One vent Pipe"/>
      <sheetName val="Four vents"/>
      <sheetName val="two vents"/>
      <sheetName val="Designs"/>
      <sheetName val="3Vents"/>
      <sheetName val="Abut"/>
      <sheetName val="Pier"/>
      <sheetName val="Speci"/>
      <sheetName val="One vent "/>
      <sheetName val="Lead statement (2)"/>
      <sheetName val="Lead statement"/>
      <sheetName val="Sheet3"/>
      <sheetName val="Lead (2)"/>
      <sheetName val="Data (2)"/>
      <sheetName val="Estimate"/>
      <sheetName val="XXXXXXXXXXXXX"/>
      <sheetName val="0000000000000"/>
      <sheetName val="6.5% (2)"/>
      <sheetName val="est (2)"/>
      <sheetName val="XXXXXXXXXXXX0"/>
      <sheetName val="Abstract (2)"/>
      <sheetName val="key (2)"/>
      <sheetName val="pro-B (2)"/>
      <sheetName val="est  (mord)"/>
      <sheetName val="est(old) "/>
      <sheetName val="6.5%"/>
      <sheetName val="10%"/>
      <sheetName val="Bitumen trunk"/>
      <sheetName val="Feeder"/>
      <sheetName val="R99 etc"/>
      <sheetName val="Trunk unpaved"/>
      <sheetName val="rdamdata"/>
      <sheetName val="labour &amp; Centering"/>
      <sheetName val="mlead"/>
      <sheetName val="Revised rates(SSR 2015-16)"/>
      <sheetName val="ewst"/>
      <sheetName val="LOCAL RATES"/>
      <sheetName val="RevenueInput"/>
      <sheetName val="cover1"/>
    </sheetNames>
    <sheetDataSet>
      <sheetData sheetId="0">
        <row r="17">
          <cell r="D17">
            <v>106</v>
          </cell>
        </row>
      </sheetData>
      <sheetData sheetId="1"/>
      <sheetData sheetId="2"/>
      <sheetData sheetId="3">
        <row r="17">
          <cell r="D17">
            <v>106</v>
          </cell>
        </row>
      </sheetData>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09"/>
  <sheetViews>
    <sheetView tabSelected="1" view="pageBreakPreview" topLeftCell="A297" zoomScale="130" zoomScaleSheetLayoutView="130" workbookViewId="0">
      <selection activeCell="I307" sqref="I307"/>
    </sheetView>
  </sheetViews>
  <sheetFormatPr defaultRowHeight="15"/>
  <cols>
    <col min="1" max="1" width="9" style="10" customWidth="1"/>
    <col min="2" max="2" width="44.28515625" style="12" customWidth="1"/>
    <col min="3" max="3" width="6.85546875" style="7" customWidth="1"/>
    <col min="4" max="4" width="10" style="7" customWidth="1"/>
    <col min="5" max="5" width="12.7109375" style="21" customWidth="1"/>
    <col min="6" max="6" width="13.28515625" style="7" customWidth="1"/>
    <col min="7" max="7" width="8" style="7" customWidth="1"/>
    <col min="8" max="8" width="15.42578125" style="7" bestFit="1" customWidth="1"/>
    <col min="9" max="255" width="9.140625" style="5"/>
    <col min="256" max="256" width="13.140625" style="5" customWidth="1"/>
    <col min="257" max="257" width="45.140625" style="5" customWidth="1"/>
    <col min="258" max="258" width="13" style="5" customWidth="1"/>
    <col min="259" max="259" width="10.5703125" style="5" customWidth="1"/>
    <col min="260" max="260" width="13" style="5" customWidth="1"/>
    <col min="261" max="261" width="10.42578125" style="5" customWidth="1"/>
    <col min="262" max="262" width="8" style="5" customWidth="1"/>
    <col min="263" max="263" width="14.42578125" style="5" customWidth="1"/>
    <col min="264" max="264" width="10.7109375" style="5" bestFit="1" customWidth="1"/>
    <col min="265" max="511" width="9.140625" style="5"/>
    <col min="512" max="512" width="13.140625" style="5" customWidth="1"/>
    <col min="513" max="513" width="45.140625" style="5" customWidth="1"/>
    <col min="514" max="514" width="13" style="5" customWidth="1"/>
    <col min="515" max="515" width="10.5703125" style="5" customWidth="1"/>
    <col min="516" max="516" width="13" style="5" customWidth="1"/>
    <col min="517" max="517" width="10.42578125" style="5" customWidth="1"/>
    <col min="518" max="518" width="8" style="5" customWidth="1"/>
    <col min="519" max="519" width="14.42578125" style="5" customWidth="1"/>
    <col min="520" max="520" width="10.7109375" style="5" bestFit="1" customWidth="1"/>
    <col min="521" max="767" width="9.140625" style="5"/>
    <col min="768" max="768" width="13.140625" style="5" customWidth="1"/>
    <col min="769" max="769" width="45.140625" style="5" customWidth="1"/>
    <col min="770" max="770" width="13" style="5" customWidth="1"/>
    <col min="771" max="771" width="10.5703125" style="5" customWidth="1"/>
    <col min="772" max="772" width="13" style="5" customWidth="1"/>
    <col min="773" max="773" width="10.42578125" style="5" customWidth="1"/>
    <col min="774" max="774" width="8" style="5" customWidth="1"/>
    <col min="775" max="775" width="14.42578125" style="5" customWidth="1"/>
    <col min="776" max="776" width="10.7109375" style="5" bestFit="1" customWidth="1"/>
    <col min="777" max="1023" width="9.140625" style="5"/>
    <col min="1024" max="1024" width="13.140625" style="5" customWidth="1"/>
    <col min="1025" max="1025" width="45.140625" style="5" customWidth="1"/>
    <col min="1026" max="1026" width="13" style="5" customWidth="1"/>
    <col min="1027" max="1027" width="10.5703125" style="5" customWidth="1"/>
    <col min="1028" max="1028" width="13" style="5" customWidth="1"/>
    <col min="1029" max="1029" width="10.42578125" style="5" customWidth="1"/>
    <col min="1030" max="1030" width="8" style="5" customWidth="1"/>
    <col min="1031" max="1031" width="14.42578125" style="5" customWidth="1"/>
    <col min="1032" max="1032" width="10.7109375" style="5" bestFit="1" customWidth="1"/>
    <col min="1033" max="1279" width="9.140625" style="5"/>
    <col min="1280" max="1280" width="13.140625" style="5" customWidth="1"/>
    <col min="1281" max="1281" width="45.140625" style="5" customWidth="1"/>
    <col min="1282" max="1282" width="13" style="5" customWidth="1"/>
    <col min="1283" max="1283" width="10.5703125" style="5" customWidth="1"/>
    <col min="1284" max="1284" width="13" style="5" customWidth="1"/>
    <col min="1285" max="1285" width="10.42578125" style="5" customWidth="1"/>
    <col min="1286" max="1286" width="8" style="5" customWidth="1"/>
    <col min="1287" max="1287" width="14.42578125" style="5" customWidth="1"/>
    <col min="1288" max="1288" width="10.7109375" style="5" bestFit="1" customWidth="1"/>
    <col min="1289" max="1535" width="9.140625" style="5"/>
    <col min="1536" max="1536" width="13.140625" style="5" customWidth="1"/>
    <col min="1537" max="1537" width="45.140625" style="5" customWidth="1"/>
    <col min="1538" max="1538" width="13" style="5" customWidth="1"/>
    <col min="1539" max="1539" width="10.5703125" style="5" customWidth="1"/>
    <col min="1540" max="1540" width="13" style="5" customWidth="1"/>
    <col min="1541" max="1541" width="10.42578125" style="5" customWidth="1"/>
    <col min="1542" max="1542" width="8" style="5" customWidth="1"/>
    <col min="1543" max="1543" width="14.42578125" style="5" customWidth="1"/>
    <col min="1544" max="1544" width="10.7109375" style="5" bestFit="1" customWidth="1"/>
    <col min="1545" max="1791" width="9.140625" style="5"/>
    <col min="1792" max="1792" width="13.140625" style="5" customWidth="1"/>
    <col min="1793" max="1793" width="45.140625" style="5" customWidth="1"/>
    <col min="1794" max="1794" width="13" style="5" customWidth="1"/>
    <col min="1795" max="1795" width="10.5703125" style="5" customWidth="1"/>
    <col min="1796" max="1796" width="13" style="5" customWidth="1"/>
    <col min="1797" max="1797" width="10.42578125" style="5" customWidth="1"/>
    <col min="1798" max="1798" width="8" style="5" customWidth="1"/>
    <col min="1799" max="1799" width="14.42578125" style="5" customWidth="1"/>
    <col min="1800" max="1800" width="10.7109375" style="5" bestFit="1" customWidth="1"/>
    <col min="1801" max="2047" width="9.140625" style="5"/>
    <col min="2048" max="2048" width="13.140625" style="5" customWidth="1"/>
    <col min="2049" max="2049" width="45.140625" style="5" customWidth="1"/>
    <col min="2050" max="2050" width="13" style="5" customWidth="1"/>
    <col min="2051" max="2051" width="10.5703125" style="5" customWidth="1"/>
    <col min="2052" max="2052" width="13" style="5" customWidth="1"/>
    <col min="2053" max="2053" width="10.42578125" style="5" customWidth="1"/>
    <col min="2054" max="2054" width="8" style="5" customWidth="1"/>
    <col min="2055" max="2055" width="14.42578125" style="5" customWidth="1"/>
    <col min="2056" max="2056" width="10.7109375" style="5" bestFit="1" customWidth="1"/>
    <col min="2057" max="2303" width="9.140625" style="5"/>
    <col min="2304" max="2304" width="13.140625" style="5" customWidth="1"/>
    <col min="2305" max="2305" width="45.140625" style="5" customWidth="1"/>
    <col min="2306" max="2306" width="13" style="5" customWidth="1"/>
    <col min="2307" max="2307" width="10.5703125" style="5" customWidth="1"/>
    <col min="2308" max="2308" width="13" style="5" customWidth="1"/>
    <col min="2309" max="2309" width="10.42578125" style="5" customWidth="1"/>
    <col min="2310" max="2310" width="8" style="5" customWidth="1"/>
    <col min="2311" max="2311" width="14.42578125" style="5" customWidth="1"/>
    <col min="2312" max="2312" width="10.7109375" style="5" bestFit="1" customWidth="1"/>
    <col min="2313" max="2559" width="9.140625" style="5"/>
    <col min="2560" max="2560" width="13.140625" style="5" customWidth="1"/>
    <col min="2561" max="2561" width="45.140625" style="5" customWidth="1"/>
    <col min="2562" max="2562" width="13" style="5" customWidth="1"/>
    <col min="2563" max="2563" width="10.5703125" style="5" customWidth="1"/>
    <col min="2564" max="2564" width="13" style="5" customWidth="1"/>
    <col min="2565" max="2565" width="10.42578125" style="5" customWidth="1"/>
    <col min="2566" max="2566" width="8" style="5" customWidth="1"/>
    <col min="2567" max="2567" width="14.42578125" style="5" customWidth="1"/>
    <col min="2568" max="2568" width="10.7109375" style="5" bestFit="1" customWidth="1"/>
    <col min="2569" max="2815" width="9.140625" style="5"/>
    <col min="2816" max="2816" width="13.140625" style="5" customWidth="1"/>
    <col min="2817" max="2817" width="45.140625" style="5" customWidth="1"/>
    <col min="2818" max="2818" width="13" style="5" customWidth="1"/>
    <col min="2819" max="2819" width="10.5703125" style="5" customWidth="1"/>
    <col min="2820" max="2820" width="13" style="5" customWidth="1"/>
    <col min="2821" max="2821" width="10.42578125" style="5" customWidth="1"/>
    <col min="2822" max="2822" width="8" style="5" customWidth="1"/>
    <col min="2823" max="2823" width="14.42578125" style="5" customWidth="1"/>
    <col min="2824" max="2824" width="10.7109375" style="5" bestFit="1" customWidth="1"/>
    <col min="2825" max="3071" width="9.140625" style="5"/>
    <col min="3072" max="3072" width="13.140625" style="5" customWidth="1"/>
    <col min="3073" max="3073" width="45.140625" style="5" customWidth="1"/>
    <col min="3074" max="3074" width="13" style="5" customWidth="1"/>
    <col min="3075" max="3075" width="10.5703125" style="5" customWidth="1"/>
    <col min="3076" max="3076" width="13" style="5" customWidth="1"/>
    <col min="3077" max="3077" width="10.42578125" style="5" customWidth="1"/>
    <col min="3078" max="3078" width="8" style="5" customWidth="1"/>
    <col min="3079" max="3079" width="14.42578125" style="5" customWidth="1"/>
    <col min="3080" max="3080" width="10.7109375" style="5" bestFit="1" customWidth="1"/>
    <col min="3081" max="3327" width="9.140625" style="5"/>
    <col min="3328" max="3328" width="13.140625" style="5" customWidth="1"/>
    <col min="3329" max="3329" width="45.140625" style="5" customWidth="1"/>
    <col min="3330" max="3330" width="13" style="5" customWidth="1"/>
    <col min="3331" max="3331" width="10.5703125" style="5" customWidth="1"/>
    <col min="3332" max="3332" width="13" style="5" customWidth="1"/>
    <col min="3333" max="3333" width="10.42578125" style="5" customWidth="1"/>
    <col min="3334" max="3334" width="8" style="5" customWidth="1"/>
    <col min="3335" max="3335" width="14.42578125" style="5" customWidth="1"/>
    <col min="3336" max="3336" width="10.7109375" style="5" bestFit="1" customWidth="1"/>
    <col min="3337" max="3583" width="9.140625" style="5"/>
    <col min="3584" max="3584" width="13.140625" style="5" customWidth="1"/>
    <col min="3585" max="3585" width="45.140625" style="5" customWidth="1"/>
    <col min="3586" max="3586" width="13" style="5" customWidth="1"/>
    <col min="3587" max="3587" width="10.5703125" style="5" customWidth="1"/>
    <col min="3588" max="3588" width="13" style="5" customWidth="1"/>
    <col min="3589" max="3589" width="10.42578125" style="5" customWidth="1"/>
    <col min="3590" max="3590" width="8" style="5" customWidth="1"/>
    <col min="3591" max="3591" width="14.42578125" style="5" customWidth="1"/>
    <col min="3592" max="3592" width="10.7109375" style="5" bestFit="1" customWidth="1"/>
    <col min="3593" max="3839" width="9.140625" style="5"/>
    <col min="3840" max="3840" width="13.140625" style="5" customWidth="1"/>
    <col min="3841" max="3841" width="45.140625" style="5" customWidth="1"/>
    <col min="3842" max="3842" width="13" style="5" customWidth="1"/>
    <col min="3843" max="3843" width="10.5703125" style="5" customWidth="1"/>
    <col min="3844" max="3844" width="13" style="5" customWidth="1"/>
    <col min="3845" max="3845" width="10.42578125" style="5" customWidth="1"/>
    <col min="3846" max="3846" width="8" style="5" customWidth="1"/>
    <col min="3847" max="3847" width="14.42578125" style="5" customWidth="1"/>
    <col min="3848" max="3848" width="10.7109375" style="5" bestFit="1" customWidth="1"/>
    <col min="3849" max="4095" width="9.140625" style="5"/>
    <col min="4096" max="4096" width="13.140625" style="5" customWidth="1"/>
    <col min="4097" max="4097" width="45.140625" style="5" customWidth="1"/>
    <col min="4098" max="4098" width="13" style="5" customWidth="1"/>
    <col min="4099" max="4099" width="10.5703125" style="5" customWidth="1"/>
    <col min="4100" max="4100" width="13" style="5" customWidth="1"/>
    <col min="4101" max="4101" width="10.42578125" style="5" customWidth="1"/>
    <col min="4102" max="4102" width="8" style="5" customWidth="1"/>
    <col min="4103" max="4103" width="14.42578125" style="5" customWidth="1"/>
    <col min="4104" max="4104" width="10.7109375" style="5" bestFit="1" customWidth="1"/>
    <col min="4105" max="4351" width="9.140625" style="5"/>
    <col min="4352" max="4352" width="13.140625" style="5" customWidth="1"/>
    <col min="4353" max="4353" width="45.140625" style="5" customWidth="1"/>
    <col min="4354" max="4354" width="13" style="5" customWidth="1"/>
    <col min="4355" max="4355" width="10.5703125" style="5" customWidth="1"/>
    <col min="4356" max="4356" width="13" style="5" customWidth="1"/>
    <col min="4357" max="4357" width="10.42578125" style="5" customWidth="1"/>
    <col min="4358" max="4358" width="8" style="5" customWidth="1"/>
    <col min="4359" max="4359" width="14.42578125" style="5" customWidth="1"/>
    <col min="4360" max="4360" width="10.7109375" style="5" bestFit="1" customWidth="1"/>
    <col min="4361" max="4607" width="9.140625" style="5"/>
    <col min="4608" max="4608" width="13.140625" style="5" customWidth="1"/>
    <col min="4609" max="4609" width="45.140625" style="5" customWidth="1"/>
    <col min="4610" max="4610" width="13" style="5" customWidth="1"/>
    <col min="4611" max="4611" width="10.5703125" style="5" customWidth="1"/>
    <col min="4612" max="4612" width="13" style="5" customWidth="1"/>
    <col min="4613" max="4613" width="10.42578125" style="5" customWidth="1"/>
    <col min="4614" max="4614" width="8" style="5" customWidth="1"/>
    <col min="4615" max="4615" width="14.42578125" style="5" customWidth="1"/>
    <col min="4616" max="4616" width="10.7109375" style="5" bestFit="1" customWidth="1"/>
    <col min="4617" max="4863" width="9.140625" style="5"/>
    <col min="4864" max="4864" width="13.140625" style="5" customWidth="1"/>
    <col min="4865" max="4865" width="45.140625" style="5" customWidth="1"/>
    <col min="4866" max="4866" width="13" style="5" customWidth="1"/>
    <col min="4867" max="4867" width="10.5703125" style="5" customWidth="1"/>
    <col min="4868" max="4868" width="13" style="5" customWidth="1"/>
    <col min="4869" max="4869" width="10.42578125" style="5" customWidth="1"/>
    <col min="4870" max="4870" width="8" style="5" customWidth="1"/>
    <col min="4871" max="4871" width="14.42578125" style="5" customWidth="1"/>
    <col min="4872" max="4872" width="10.7109375" style="5" bestFit="1" customWidth="1"/>
    <col min="4873" max="5119" width="9.140625" style="5"/>
    <col min="5120" max="5120" width="13.140625" style="5" customWidth="1"/>
    <col min="5121" max="5121" width="45.140625" style="5" customWidth="1"/>
    <col min="5122" max="5122" width="13" style="5" customWidth="1"/>
    <col min="5123" max="5123" width="10.5703125" style="5" customWidth="1"/>
    <col min="5124" max="5124" width="13" style="5" customWidth="1"/>
    <col min="5125" max="5125" width="10.42578125" style="5" customWidth="1"/>
    <col min="5126" max="5126" width="8" style="5" customWidth="1"/>
    <col min="5127" max="5127" width="14.42578125" style="5" customWidth="1"/>
    <col min="5128" max="5128" width="10.7109375" style="5" bestFit="1" customWidth="1"/>
    <col min="5129" max="5375" width="9.140625" style="5"/>
    <col min="5376" max="5376" width="13.140625" style="5" customWidth="1"/>
    <col min="5377" max="5377" width="45.140625" style="5" customWidth="1"/>
    <col min="5378" max="5378" width="13" style="5" customWidth="1"/>
    <col min="5379" max="5379" width="10.5703125" style="5" customWidth="1"/>
    <col min="5380" max="5380" width="13" style="5" customWidth="1"/>
    <col min="5381" max="5381" width="10.42578125" style="5" customWidth="1"/>
    <col min="5382" max="5382" width="8" style="5" customWidth="1"/>
    <col min="5383" max="5383" width="14.42578125" style="5" customWidth="1"/>
    <col min="5384" max="5384" width="10.7109375" style="5" bestFit="1" customWidth="1"/>
    <col min="5385" max="5631" width="9.140625" style="5"/>
    <col min="5632" max="5632" width="13.140625" style="5" customWidth="1"/>
    <col min="5633" max="5633" width="45.140625" style="5" customWidth="1"/>
    <col min="5634" max="5634" width="13" style="5" customWidth="1"/>
    <col min="5635" max="5635" width="10.5703125" style="5" customWidth="1"/>
    <col min="5636" max="5636" width="13" style="5" customWidth="1"/>
    <col min="5637" max="5637" width="10.42578125" style="5" customWidth="1"/>
    <col min="5638" max="5638" width="8" style="5" customWidth="1"/>
    <col min="5639" max="5639" width="14.42578125" style="5" customWidth="1"/>
    <col min="5640" max="5640" width="10.7109375" style="5" bestFit="1" customWidth="1"/>
    <col min="5641" max="5887" width="9.140625" style="5"/>
    <col min="5888" max="5888" width="13.140625" style="5" customWidth="1"/>
    <col min="5889" max="5889" width="45.140625" style="5" customWidth="1"/>
    <col min="5890" max="5890" width="13" style="5" customWidth="1"/>
    <col min="5891" max="5891" width="10.5703125" style="5" customWidth="1"/>
    <col min="5892" max="5892" width="13" style="5" customWidth="1"/>
    <col min="5893" max="5893" width="10.42578125" style="5" customWidth="1"/>
    <col min="5894" max="5894" width="8" style="5" customWidth="1"/>
    <col min="5895" max="5895" width="14.42578125" style="5" customWidth="1"/>
    <col min="5896" max="5896" width="10.7109375" style="5" bestFit="1" customWidth="1"/>
    <col min="5897" max="6143" width="9.140625" style="5"/>
    <col min="6144" max="6144" width="13.140625" style="5" customWidth="1"/>
    <col min="6145" max="6145" width="45.140625" style="5" customWidth="1"/>
    <col min="6146" max="6146" width="13" style="5" customWidth="1"/>
    <col min="6147" max="6147" width="10.5703125" style="5" customWidth="1"/>
    <col min="6148" max="6148" width="13" style="5" customWidth="1"/>
    <col min="6149" max="6149" width="10.42578125" style="5" customWidth="1"/>
    <col min="6150" max="6150" width="8" style="5" customWidth="1"/>
    <col min="6151" max="6151" width="14.42578125" style="5" customWidth="1"/>
    <col min="6152" max="6152" width="10.7109375" style="5" bestFit="1" customWidth="1"/>
    <col min="6153" max="6399" width="9.140625" style="5"/>
    <col min="6400" max="6400" width="13.140625" style="5" customWidth="1"/>
    <col min="6401" max="6401" width="45.140625" style="5" customWidth="1"/>
    <col min="6402" max="6402" width="13" style="5" customWidth="1"/>
    <col min="6403" max="6403" width="10.5703125" style="5" customWidth="1"/>
    <col min="6404" max="6404" width="13" style="5" customWidth="1"/>
    <col min="6405" max="6405" width="10.42578125" style="5" customWidth="1"/>
    <col min="6406" max="6406" width="8" style="5" customWidth="1"/>
    <col min="6407" max="6407" width="14.42578125" style="5" customWidth="1"/>
    <col min="6408" max="6408" width="10.7109375" style="5" bestFit="1" customWidth="1"/>
    <col min="6409" max="6655" width="9.140625" style="5"/>
    <col min="6656" max="6656" width="13.140625" style="5" customWidth="1"/>
    <col min="6657" max="6657" width="45.140625" style="5" customWidth="1"/>
    <col min="6658" max="6658" width="13" style="5" customWidth="1"/>
    <col min="6659" max="6659" width="10.5703125" style="5" customWidth="1"/>
    <col min="6660" max="6660" width="13" style="5" customWidth="1"/>
    <col min="6661" max="6661" width="10.42578125" style="5" customWidth="1"/>
    <col min="6662" max="6662" width="8" style="5" customWidth="1"/>
    <col min="6663" max="6663" width="14.42578125" style="5" customWidth="1"/>
    <col min="6664" max="6664" width="10.7109375" style="5" bestFit="1" customWidth="1"/>
    <col min="6665" max="6911" width="9.140625" style="5"/>
    <col min="6912" max="6912" width="13.140625" style="5" customWidth="1"/>
    <col min="6913" max="6913" width="45.140625" style="5" customWidth="1"/>
    <col min="6914" max="6914" width="13" style="5" customWidth="1"/>
    <col min="6915" max="6915" width="10.5703125" style="5" customWidth="1"/>
    <col min="6916" max="6916" width="13" style="5" customWidth="1"/>
    <col min="6917" max="6917" width="10.42578125" style="5" customWidth="1"/>
    <col min="6918" max="6918" width="8" style="5" customWidth="1"/>
    <col min="6919" max="6919" width="14.42578125" style="5" customWidth="1"/>
    <col min="6920" max="6920" width="10.7109375" style="5" bestFit="1" customWidth="1"/>
    <col min="6921" max="7167" width="9.140625" style="5"/>
    <col min="7168" max="7168" width="13.140625" style="5" customWidth="1"/>
    <col min="7169" max="7169" width="45.140625" style="5" customWidth="1"/>
    <col min="7170" max="7170" width="13" style="5" customWidth="1"/>
    <col min="7171" max="7171" width="10.5703125" style="5" customWidth="1"/>
    <col min="7172" max="7172" width="13" style="5" customWidth="1"/>
    <col min="7173" max="7173" width="10.42578125" style="5" customWidth="1"/>
    <col min="7174" max="7174" width="8" style="5" customWidth="1"/>
    <col min="7175" max="7175" width="14.42578125" style="5" customWidth="1"/>
    <col min="7176" max="7176" width="10.7109375" style="5" bestFit="1" customWidth="1"/>
    <col min="7177" max="7423" width="9.140625" style="5"/>
    <col min="7424" max="7424" width="13.140625" style="5" customWidth="1"/>
    <col min="7425" max="7425" width="45.140625" style="5" customWidth="1"/>
    <col min="7426" max="7426" width="13" style="5" customWidth="1"/>
    <col min="7427" max="7427" width="10.5703125" style="5" customWidth="1"/>
    <col min="7428" max="7428" width="13" style="5" customWidth="1"/>
    <col min="7429" max="7429" width="10.42578125" style="5" customWidth="1"/>
    <col min="7430" max="7430" width="8" style="5" customWidth="1"/>
    <col min="7431" max="7431" width="14.42578125" style="5" customWidth="1"/>
    <col min="7432" max="7432" width="10.7109375" style="5" bestFit="1" customWidth="1"/>
    <col min="7433" max="7679" width="9.140625" style="5"/>
    <col min="7680" max="7680" width="13.140625" style="5" customWidth="1"/>
    <col min="7681" max="7681" width="45.140625" style="5" customWidth="1"/>
    <col min="7682" max="7682" width="13" style="5" customWidth="1"/>
    <col min="7683" max="7683" width="10.5703125" style="5" customWidth="1"/>
    <col min="7684" max="7684" width="13" style="5" customWidth="1"/>
    <col min="7685" max="7685" width="10.42578125" style="5" customWidth="1"/>
    <col min="7686" max="7686" width="8" style="5" customWidth="1"/>
    <col min="7687" max="7687" width="14.42578125" style="5" customWidth="1"/>
    <col min="7688" max="7688" width="10.7109375" style="5" bestFit="1" customWidth="1"/>
    <col min="7689" max="7935" width="9.140625" style="5"/>
    <col min="7936" max="7936" width="13.140625" style="5" customWidth="1"/>
    <col min="7937" max="7937" width="45.140625" style="5" customWidth="1"/>
    <col min="7938" max="7938" width="13" style="5" customWidth="1"/>
    <col min="7939" max="7939" width="10.5703125" style="5" customWidth="1"/>
    <col min="7940" max="7940" width="13" style="5" customWidth="1"/>
    <col min="7941" max="7941" width="10.42578125" style="5" customWidth="1"/>
    <col min="7942" max="7942" width="8" style="5" customWidth="1"/>
    <col min="7943" max="7943" width="14.42578125" style="5" customWidth="1"/>
    <col min="7944" max="7944" width="10.7109375" style="5" bestFit="1" customWidth="1"/>
    <col min="7945" max="8191" width="9.140625" style="5"/>
    <col min="8192" max="8192" width="13.140625" style="5" customWidth="1"/>
    <col min="8193" max="8193" width="45.140625" style="5" customWidth="1"/>
    <col min="8194" max="8194" width="13" style="5" customWidth="1"/>
    <col min="8195" max="8195" width="10.5703125" style="5" customWidth="1"/>
    <col min="8196" max="8196" width="13" style="5" customWidth="1"/>
    <col min="8197" max="8197" width="10.42578125" style="5" customWidth="1"/>
    <col min="8198" max="8198" width="8" style="5" customWidth="1"/>
    <col min="8199" max="8199" width="14.42578125" style="5" customWidth="1"/>
    <col min="8200" max="8200" width="10.7109375" style="5" bestFit="1" customWidth="1"/>
    <col min="8201" max="8447" width="9.140625" style="5"/>
    <col min="8448" max="8448" width="13.140625" style="5" customWidth="1"/>
    <col min="8449" max="8449" width="45.140625" style="5" customWidth="1"/>
    <col min="8450" max="8450" width="13" style="5" customWidth="1"/>
    <col min="8451" max="8451" width="10.5703125" style="5" customWidth="1"/>
    <col min="8452" max="8452" width="13" style="5" customWidth="1"/>
    <col min="8453" max="8453" width="10.42578125" style="5" customWidth="1"/>
    <col min="8454" max="8454" width="8" style="5" customWidth="1"/>
    <col min="8455" max="8455" width="14.42578125" style="5" customWidth="1"/>
    <col min="8456" max="8456" width="10.7109375" style="5" bestFit="1" customWidth="1"/>
    <col min="8457" max="8703" width="9.140625" style="5"/>
    <col min="8704" max="8704" width="13.140625" style="5" customWidth="1"/>
    <col min="8705" max="8705" width="45.140625" style="5" customWidth="1"/>
    <col min="8706" max="8706" width="13" style="5" customWidth="1"/>
    <col min="8707" max="8707" width="10.5703125" style="5" customWidth="1"/>
    <col min="8708" max="8708" width="13" style="5" customWidth="1"/>
    <col min="8709" max="8709" width="10.42578125" style="5" customWidth="1"/>
    <col min="8710" max="8710" width="8" style="5" customWidth="1"/>
    <col min="8711" max="8711" width="14.42578125" style="5" customWidth="1"/>
    <col min="8712" max="8712" width="10.7109375" style="5" bestFit="1" customWidth="1"/>
    <col min="8713" max="8959" width="9.140625" style="5"/>
    <col min="8960" max="8960" width="13.140625" style="5" customWidth="1"/>
    <col min="8961" max="8961" width="45.140625" style="5" customWidth="1"/>
    <col min="8962" max="8962" width="13" style="5" customWidth="1"/>
    <col min="8963" max="8963" width="10.5703125" style="5" customWidth="1"/>
    <col min="8964" max="8964" width="13" style="5" customWidth="1"/>
    <col min="8965" max="8965" width="10.42578125" style="5" customWidth="1"/>
    <col min="8966" max="8966" width="8" style="5" customWidth="1"/>
    <col min="8967" max="8967" width="14.42578125" style="5" customWidth="1"/>
    <col min="8968" max="8968" width="10.7109375" style="5" bestFit="1" customWidth="1"/>
    <col min="8969" max="9215" width="9.140625" style="5"/>
    <col min="9216" max="9216" width="13.140625" style="5" customWidth="1"/>
    <col min="9217" max="9217" width="45.140625" style="5" customWidth="1"/>
    <col min="9218" max="9218" width="13" style="5" customWidth="1"/>
    <col min="9219" max="9219" width="10.5703125" style="5" customWidth="1"/>
    <col min="9220" max="9220" width="13" style="5" customWidth="1"/>
    <col min="9221" max="9221" width="10.42578125" style="5" customWidth="1"/>
    <col min="9222" max="9222" width="8" style="5" customWidth="1"/>
    <col min="9223" max="9223" width="14.42578125" style="5" customWidth="1"/>
    <col min="9224" max="9224" width="10.7109375" style="5" bestFit="1" customWidth="1"/>
    <col min="9225" max="9471" width="9.140625" style="5"/>
    <col min="9472" max="9472" width="13.140625" style="5" customWidth="1"/>
    <col min="9473" max="9473" width="45.140625" style="5" customWidth="1"/>
    <col min="9474" max="9474" width="13" style="5" customWidth="1"/>
    <col min="9475" max="9475" width="10.5703125" style="5" customWidth="1"/>
    <col min="9476" max="9476" width="13" style="5" customWidth="1"/>
    <col min="9477" max="9477" width="10.42578125" style="5" customWidth="1"/>
    <col min="9478" max="9478" width="8" style="5" customWidth="1"/>
    <col min="9479" max="9479" width="14.42578125" style="5" customWidth="1"/>
    <col min="9480" max="9480" width="10.7109375" style="5" bestFit="1" customWidth="1"/>
    <col min="9481" max="9727" width="9.140625" style="5"/>
    <col min="9728" max="9728" width="13.140625" style="5" customWidth="1"/>
    <col min="9729" max="9729" width="45.140625" style="5" customWidth="1"/>
    <col min="9730" max="9730" width="13" style="5" customWidth="1"/>
    <col min="9731" max="9731" width="10.5703125" style="5" customWidth="1"/>
    <col min="9732" max="9732" width="13" style="5" customWidth="1"/>
    <col min="9733" max="9733" width="10.42578125" style="5" customWidth="1"/>
    <col min="9734" max="9734" width="8" style="5" customWidth="1"/>
    <col min="9735" max="9735" width="14.42578125" style="5" customWidth="1"/>
    <col min="9736" max="9736" width="10.7109375" style="5" bestFit="1" customWidth="1"/>
    <col min="9737" max="9983" width="9.140625" style="5"/>
    <col min="9984" max="9984" width="13.140625" style="5" customWidth="1"/>
    <col min="9985" max="9985" width="45.140625" style="5" customWidth="1"/>
    <col min="9986" max="9986" width="13" style="5" customWidth="1"/>
    <col min="9987" max="9987" width="10.5703125" style="5" customWidth="1"/>
    <col min="9988" max="9988" width="13" style="5" customWidth="1"/>
    <col min="9989" max="9989" width="10.42578125" style="5" customWidth="1"/>
    <col min="9990" max="9990" width="8" style="5" customWidth="1"/>
    <col min="9991" max="9991" width="14.42578125" style="5" customWidth="1"/>
    <col min="9992" max="9992" width="10.7109375" style="5" bestFit="1" customWidth="1"/>
    <col min="9993" max="10239" width="9.140625" style="5"/>
    <col min="10240" max="10240" width="13.140625" style="5" customWidth="1"/>
    <col min="10241" max="10241" width="45.140625" style="5" customWidth="1"/>
    <col min="10242" max="10242" width="13" style="5" customWidth="1"/>
    <col min="10243" max="10243" width="10.5703125" style="5" customWidth="1"/>
    <col min="10244" max="10244" width="13" style="5" customWidth="1"/>
    <col min="10245" max="10245" width="10.42578125" style="5" customWidth="1"/>
    <col min="10246" max="10246" width="8" style="5" customWidth="1"/>
    <col min="10247" max="10247" width="14.42578125" style="5" customWidth="1"/>
    <col min="10248" max="10248" width="10.7109375" style="5" bestFit="1" customWidth="1"/>
    <col min="10249" max="10495" width="9.140625" style="5"/>
    <col min="10496" max="10496" width="13.140625" style="5" customWidth="1"/>
    <col min="10497" max="10497" width="45.140625" style="5" customWidth="1"/>
    <col min="10498" max="10498" width="13" style="5" customWidth="1"/>
    <col min="10499" max="10499" width="10.5703125" style="5" customWidth="1"/>
    <col min="10500" max="10500" width="13" style="5" customWidth="1"/>
    <col min="10501" max="10501" width="10.42578125" style="5" customWidth="1"/>
    <col min="10502" max="10502" width="8" style="5" customWidth="1"/>
    <col min="10503" max="10503" width="14.42578125" style="5" customWidth="1"/>
    <col min="10504" max="10504" width="10.7109375" style="5" bestFit="1" customWidth="1"/>
    <col min="10505" max="10751" width="9.140625" style="5"/>
    <col min="10752" max="10752" width="13.140625" style="5" customWidth="1"/>
    <col min="10753" max="10753" width="45.140625" style="5" customWidth="1"/>
    <col min="10754" max="10754" width="13" style="5" customWidth="1"/>
    <col min="10755" max="10755" width="10.5703125" style="5" customWidth="1"/>
    <col min="10756" max="10756" width="13" style="5" customWidth="1"/>
    <col min="10757" max="10757" width="10.42578125" style="5" customWidth="1"/>
    <col min="10758" max="10758" width="8" style="5" customWidth="1"/>
    <col min="10759" max="10759" width="14.42578125" style="5" customWidth="1"/>
    <col min="10760" max="10760" width="10.7109375" style="5" bestFit="1" customWidth="1"/>
    <col min="10761" max="11007" width="9.140625" style="5"/>
    <col min="11008" max="11008" width="13.140625" style="5" customWidth="1"/>
    <col min="11009" max="11009" width="45.140625" style="5" customWidth="1"/>
    <col min="11010" max="11010" width="13" style="5" customWidth="1"/>
    <col min="11011" max="11011" width="10.5703125" style="5" customWidth="1"/>
    <col min="11012" max="11012" width="13" style="5" customWidth="1"/>
    <col min="11013" max="11013" width="10.42578125" style="5" customWidth="1"/>
    <col min="11014" max="11014" width="8" style="5" customWidth="1"/>
    <col min="11015" max="11015" width="14.42578125" style="5" customWidth="1"/>
    <col min="11016" max="11016" width="10.7109375" style="5" bestFit="1" customWidth="1"/>
    <col min="11017" max="11263" width="9.140625" style="5"/>
    <col min="11264" max="11264" width="13.140625" style="5" customWidth="1"/>
    <col min="11265" max="11265" width="45.140625" style="5" customWidth="1"/>
    <col min="11266" max="11266" width="13" style="5" customWidth="1"/>
    <col min="11267" max="11267" width="10.5703125" style="5" customWidth="1"/>
    <col min="11268" max="11268" width="13" style="5" customWidth="1"/>
    <col min="11269" max="11269" width="10.42578125" style="5" customWidth="1"/>
    <col min="11270" max="11270" width="8" style="5" customWidth="1"/>
    <col min="11271" max="11271" width="14.42578125" style="5" customWidth="1"/>
    <col min="11272" max="11272" width="10.7109375" style="5" bestFit="1" customWidth="1"/>
    <col min="11273" max="11519" width="9.140625" style="5"/>
    <col min="11520" max="11520" width="13.140625" style="5" customWidth="1"/>
    <col min="11521" max="11521" width="45.140625" style="5" customWidth="1"/>
    <col min="11522" max="11522" width="13" style="5" customWidth="1"/>
    <col min="11523" max="11523" width="10.5703125" style="5" customWidth="1"/>
    <col min="11524" max="11524" width="13" style="5" customWidth="1"/>
    <col min="11525" max="11525" width="10.42578125" style="5" customWidth="1"/>
    <col min="11526" max="11526" width="8" style="5" customWidth="1"/>
    <col min="11527" max="11527" width="14.42578125" style="5" customWidth="1"/>
    <col min="11528" max="11528" width="10.7109375" style="5" bestFit="1" customWidth="1"/>
    <col min="11529" max="11775" width="9.140625" style="5"/>
    <col min="11776" max="11776" width="13.140625" style="5" customWidth="1"/>
    <col min="11777" max="11777" width="45.140625" style="5" customWidth="1"/>
    <col min="11778" max="11778" width="13" style="5" customWidth="1"/>
    <col min="11779" max="11779" width="10.5703125" style="5" customWidth="1"/>
    <col min="11780" max="11780" width="13" style="5" customWidth="1"/>
    <col min="11781" max="11781" width="10.42578125" style="5" customWidth="1"/>
    <col min="11782" max="11782" width="8" style="5" customWidth="1"/>
    <col min="11783" max="11783" width="14.42578125" style="5" customWidth="1"/>
    <col min="11784" max="11784" width="10.7109375" style="5" bestFit="1" customWidth="1"/>
    <col min="11785" max="12031" width="9.140625" style="5"/>
    <col min="12032" max="12032" width="13.140625" style="5" customWidth="1"/>
    <col min="12033" max="12033" width="45.140625" style="5" customWidth="1"/>
    <col min="12034" max="12034" width="13" style="5" customWidth="1"/>
    <col min="12035" max="12035" width="10.5703125" style="5" customWidth="1"/>
    <col min="12036" max="12036" width="13" style="5" customWidth="1"/>
    <col min="12037" max="12037" width="10.42578125" style="5" customWidth="1"/>
    <col min="12038" max="12038" width="8" style="5" customWidth="1"/>
    <col min="12039" max="12039" width="14.42578125" style="5" customWidth="1"/>
    <col min="12040" max="12040" width="10.7109375" style="5" bestFit="1" customWidth="1"/>
    <col min="12041" max="12287" width="9.140625" style="5"/>
    <col min="12288" max="12288" width="13.140625" style="5" customWidth="1"/>
    <col min="12289" max="12289" width="45.140625" style="5" customWidth="1"/>
    <col min="12290" max="12290" width="13" style="5" customWidth="1"/>
    <col min="12291" max="12291" width="10.5703125" style="5" customWidth="1"/>
    <col min="12292" max="12292" width="13" style="5" customWidth="1"/>
    <col min="12293" max="12293" width="10.42578125" style="5" customWidth="1"/>
    <col min="12294" max="12294" width="8" style="5" customWidth="1"/>
    <col min="12295" max="12295" width="14.42578125" style="5" customWidth="1"/>
    <col min="12296" max="12296" width="10.7109375" style="5" bestFit="1" customWidth="1"/>
    <col min="12297" max="12543" width="9.140625" style="5"/>
    <col min="12544" max="12544" width="13.140625" style="5" customWidth="1"/>
    <col min="12545" max="12545" width="45.140625" style="5" customWidth="1"/>
    <col min="12546" max="12546" width="13" style="5" customWidth="1"/>
    <col min="12547" max="12547" width="10.5703125" style="5" customWidth="1"/>
    <col min="12548" max="12548" width="13" style="5" customWidth="1"/>
    <col min="12549" max="12549" width="10.42578125" style="5" customWidth="1"/>
    <col min="12550" max="12550" width="8" style="5" customWidth="1"/>
    <col min="12551" max="12551" width="14.42578125" style="5" customWidth="1"/>
    <col min="12552" max="12552" width="10.7109375" style="5" bestFit="1" customWidth="1"/>
    <col min="12553" max="12799" width="9.140625" style="5"/>
    <col min="12800" max="12800" width="13.140625" style="5" customWidth="1"/>
    <col min="12801" max="12801" width="45.140625" style="5" customWidth="1"/>
    <col min="12802" max="12802" width="13" style="5" customWidth="1"/>
    <col min="12803" max="12803" width="10.5703125" style="5" customWidth="1"/>
    <col min="12804" max="12804" width="13" style="5" customWidth="1"/>
    <col min="12805" max="12805" width="10.42578125" style="5" customWidth="1"/>
    <col min="12806" max="12806" width="8" style="5" customWidth="1"/>
    <col min="12807" max="12807" width="14.42578125" style="5" customWidth="1"/>
    <col min="12808" max="12808" width="10.7109375" style="5" bestFit="1" customWidth="1"/>
    <col min="12809" max="13055" width="9.140625" style="5"/>
    <col min="13056" max="13056" width="13.140625" style="5" customWidth="1"/>
    <col min="13057" max="13057" width="45.140625" style="5" customWidth="1"/>
    <col min="13058" max="13058" width="13" style="5" customWidth="1"/>
    <col min="13059" max="13059" width="10.5703125" style="5" customWidth="1"/>
    <col min="13060" max="13060" width="13" style="5" customWidth="1"/>
    <col min="13061" max="13061" width="10.42578125" style="5" customWidth="1"/>
    <col min="13062" max="13062" width="8" style="5" customWidth="1"/>
    <col min="13063" max="13063" width="14.42578125" style="5" customWidth="1"/>
    <col min="13064" max="13064" width="10.7109375" style="5" bestFit="1" customWidth="1"/>
    <col min="13065" max="13311" width="9.140625" style="5"/>
    <col min="13312" max="13312" width="13.140625" style="5" customWidth="1"/>
    <col min="13313" max="13313" width="45.140625" style="5" customWidth="1"/>
    <col min="13314" max="13314" width="13" style="5" customWidth="1"/>
    <col min="13315" max="13315" width="10.5703125" style="5" customWidth="1"/>
    <col min="13316" max="13316" width="13" style="5" customWidth="1"/>
    <col min="13317" max="13317" width="10.42578125" style="5" customWidth="1"/>
    <col min="13318" max="13318" width="8" style="5" customWidth="1"/>
    <col min="13319" max="13319" width="14.42578125" style="5" customWidth="1"/>
    <col min="13320" max="13320" width="10.7109375" style="5" bestFit="1" customWidth="1"/>
    <col min="13321" max="13567" width="9.140625" style="5"/>
    <col min="13568" max="13568" width="13.140625" style="5" customWidth="1"/>
    <col min="13569" max="13569" width="45.140625" style="5" customWidth="1"/>
    <col min="13570" max="13570" width="13" style="5" customWidth="1"/>
    <col min="13571" max="13571" width="10.5703125" style="5" customWidth="1"/>
    <col min="13572" max="13572" width="13" style="5" customWidth="1"/>
    <col min="13573" max="13573" width="10.42578125" style="5" customWidth="1"/>
    <col min="13574" max="13574" width="8" style="5" customWidth="1"/>
    <col min="13575" max="13575" width="14.42578125" style="5" customWidth="1"/>
    <col min="13576" max="13576" width="10.7109375" style="5" bestFit="1" customWidth="1"/>
    <col min="13577" max="13823" width="9.140625" style="5"/>
    <col min="13824" max="13824" width="13.140625" style="5" customWidth="1"/>
    <col min="13825" max="13825" width="45.140625" style="5" customWidth="1"/>
    <col min="13826" max="13826" width="13" style="5" customWidth="1"/>
    <col min="13827" max="13827" width="10.5703125" style="5" customWidth="1"/>
    <col min="13828" max="13828" width="13" style="5" customWidth="1"/>
    <col min="13829" max="13829" width="10.42578125" style="5" customWidth="1"/>
    <col min="13830" max="13830" width="8" style="5" customWidth="1"/>
    <col min="13831" max="13831" width="14.42578125" style="5" customWidth="1"/>
    <col min="13832" max="13832" width="10.7109375" style="5" bestFit="1" customWidth="1"/>
    <col min="13833" max="14079" width="9.140625" style="5"/>
    <col min="14080" max="14080" width="13.140625" style="5" customWidth="1"/>
    <col min="14081" max="14081" width="45.140625" style="5" customWidth="1"/>
    <col min="14082" max="14082" width="13" style="5" customWidth="1"/>
    <col min="14083" max="14083" width="10.5703125" style="5" customWidth="1"/>
    <col min="14084" max="14084" width="13" style="5" customWidth="1"/>
    <col min="14085" max="14085" width="10.42578125" style="5" customWidth="1"/>
    <col min="14086" max="14086" width="8" style="5" customWidth="1"/>
    <col min="14087" max="14087" width="14.42578125" style="5" customWidth="1"/>
    <col min="14088" max="14088" width="10.7109375" style="5" bestFit="1" customWidth="1"/>
    <col min="14089" max="14335" width="9.140625" style="5"/>
    <col min="14336" max="14336" width="13.140625" style="5" customWidth="1"/>
    <col min="14337" max="14337" width="45.140625" style="5" customWidth="1"/>
    <col min="14338" max="14338" width="13" style="5" customWidth="1"/>
    <col min="14339" max="14339" width="10.5703125" style="5" customWidth="1"/>
    <col min="14340" max="14340" width="13" style="5" customWidth="1"/>
    <col min="14341" max="14341" width="10.42578125" style="5" customWidth="1"/>
    <col min="14342" max="14342" width="8" style="5" customWidth="1"/>
    <col min="14343" max="14343" width="14.42578125" style="5" customWidth="1"/>
    <col min="14344" max="14344" width="10.7109375" style="5" bestFit="1" customWidth="1"/>
    <col min="14345" max="14591" width="9.140625" style="5"/>
    <col min="14592" max="14592" width="13.140625" style="5" customWidth="1"/>
    <col min="14593" max="14593" width="45.140625" style="5" customWidth="1"/>
    <col min="14594" max="14594" width="13" style="5" customWidth="1"/>
    <col min="14595" max="14595" width="10.5703125" style="5" customWidth="1"/>
    <col min="14596" max="14596" width="13" style="5" customWidth="1"/>
    <col min="14597" max="14597" width="10.42578125" style="5" customWidth="1"/>
    <col min="14598" max="14598" width="8" style="5" customWidth="1"/>
    <col min="14599" max="14599" width="14.42578125" style="5" customWidth="1"/>
    <col min="14600" max="14600" width="10.7109375" style="5" bestFit="1" customWidth="1"/>
    <col min="14601" max="14847" width="9.140625" style="5"/>
    <col min="14848" max="14848" width="13.140625" style="5" customWidth="1"/>
    <col min="14849" max="14849" width="45.140625" style="5" customWidth="1"/>
    <col min="14850" max="14850" width="13" style="5" customWidth="1"/>
    <col min="14851" max="14851" width="10.5703125" style="5" customWidth="1"/>
    <col min="14852" max="14852" width="13" style="5" customWidth="1"/>
    <col min="14853" max="14853" width="10.42578125" style="5" customWidth="1"/>
    <col min="14854" max="14854" width="8" style="5" customWidth="1"/>
    <col min="14855" max="14855" width="14.42578125" style="5" customWidth="1"/>
    <col min="14856" max="14856" width="10.7109375" style="5" bestFit="1" customWidth="1"/>
    <col min="14857" max="15103" width="9.140625" style="5"/>
    <col min="15104" max="15104" width="13.140625" style="5" customWidth="1"/>
    <col min="15105" max="15105" width="45.140625" style="5" customWidth="1"/>
    <col min="15106" max="15106" width="13" style="5" customWidth="1"/>
    <col min="15107" max="15107" width="10.5703125" style="5" customWidth="1"/>
    <col min="15108" max="15108" width="13" style="5" customWidth="1"/>
    <col min="15109" max="15109" width="10.42578125" style="5" customWidth="1"/>
    <col min="15110" max="15110" width="8" style="5" customWidth="1"/>
    <col min="15111" max="15111" width="14.42578125" style="5" customWidth="1"/>
    <col min="15112" max="15112" width="10.7109375" style="5" bestFit="1" customWidth="1"/>
    <col min="15113" max="15359" width="9.140625" style="5"/>
    <col min="15360" max="15360" width="13.140625" style="5" customWidth="1"/>
    <col min="15361" max="15361" width="45.140625" style="5" customWidth="1"/>
    <col min="15362" max="15362" width="13" style="5" customWidth="1"/>
    <col min="15363" max="15363" width="10.5703125" style="5" customWidth="1"/>
    <col min="15364" max="15364" width="13" style="5" customWidth="1"/>
    <col min="15365" max="15365" width="10.42578125" style="5" customWidth="1"/>
    <col min="15366" max="15366" width="8" style="5" customWidth="1"/>
    <col min="15367" max="15367" width="14.42578125" style="5" customWidth="1"/>
    <col min="15368" max="15368" width="10.7109375" style="5" bestFit="1" customWidth="1"/>
    <col min="15369" max="15615" width="9.140625" style="5"/>
    <col min="15616" max="15616" width="13.140625" style="5" customWidth="1"/>
    <col min="15617" max="15617" width="45.140625" style="5" customWidth="1"/>
    <col min="15618" max="15618" width="13" style="5" customWidth="1"/>
    <col min="15619" max="15619" width="10.5703125" style="5" customWidth="1"/>
    <col min="15620" max="15620" width="13" style="5" customWidth="1"/>
    <col min="15621" max="15621" width="10.42578125" style="5" customWidth="1"/>
    <col min="15622" max="15622" width="8" style="5" customWidth="1"/>
    <col min="15623" max="15623" width="14.42578125" style="5" customWidth="1"/>
    <col min="15624" max="15624" width="10.7109375" style="5" bestFit="1" customWidth="1"/>
    <col min="15625" max="15871" width="9.140625" style="5"/>
    <col min="15872" max="15872" width="13.140625" style="5" customWidth="1"/>
    <col min="15873" max="15873" width="45.140625" style="5" customWidth="1"/>
    <col min="15874" max="15874" width="13" style="5" customWidth="1"/>
    <col min="15875" max="15875" width="10.5703125" style="5" customWidth="1"/>
    <col min="15876" max="15876" width="13" style="5" customWidth="1"/>
    <col min="15877" max="15877" width="10.42578125" style="5" customWidth="1"/>
    <col min="15878" max="15878" width="8" style="5" customWidth="1"/>
    <col min="15879" max="15879" width="14.42578125" style="5" customWidth="1"/>
    <col min="15880" max="15880" width="10.7109375" style="5" bestFit="1" customWidth="1"/>
    <col min="15881" max="16127" width="9.140625" style="5"/>
    <col min="16128" max="16128" width="13.140625" style="5" customWidth="1"/>
    <col min="16129" max="16129" width="45.140625" style="5" customWidth="1"/>
    <col min="16130" max="16130" width="13" style="5" customWidth="1"/>
    <col min="16131" max="16131" width="10.5703125" style="5" customWidth="1"/>
    <col min="16132" max="16132" width="13" style="5" customWidth="1"/>
    <col min="16133" max="16133" width="10.42578125" style="5" customWidth="1"/>
    <col min="16134" max="16134" width="8" style="5" customWidth="1"/>
    <col min="16135" max="16135" width="14.42578125" style="5" customWidth="1"/>
    <col min="16136" max="16136" width="10.7109375" style="5" bestFit="1" customWidth="1"/>
    <col min="16137" max="16384" width="9.140625" style="5"/>
  </cols>
  <sheetData>
    <row r="1" spans="1:10" s="73" customFormat="1" ht="51.75" customHeight="1">
      <c r="A1" s="89" t="s">
        <v>259</v>
      </c>
      <c r="B1" s="90"/>
      <c r="C1" s="90"/>
      <c r="D1" s="90"/>
      <c r="E1" s="90"/>
      <c r="F1" s="90"/>
      <c r="G1" s="90"/>
      <c r="H1" s="91"/>
    </row>
    <row r="2" spans="1:10" s="73" customFormat="1" ht="33.75" customHeight="1">
      <c r="A2" s="93" t="s">
        <v>260</v>
      </c>
      <c r="B2" s="94"/>
      <c r="C2" s="36"/>
      <c r="D2" s="36"/>
      <c r="E2" s="36"/>
      <c r="F2" s="36"/>
      <c r="G2" s="36"/>
      <c r="H2" s="37"/>
    </row>
    <row r="3" spans="1:10" s="1" customFormat="1" ht="20.25">
      <c r="A3" s="105" t="s">
        <v>0</v>
      </c>
      <c r="B3" s="106"/>
      <c r="C3" s="16"/>
      <c r="D3" s="16"/>
      <c r="E3" s="16"/>
      <c r="F3" s="16"/>
      <c r="G3" s="16"/>
      <c r="H3" s="14"/>
    </row>
    <row r="4" spans="1:10" s="2" customFormat="1" ht="75">
      <c r="A4" s="8" t="s">
        <v>1</v>
      </c>
      <c r="B4" s="22" t="s">
        <v>2</v>
      </c>
      <c r="C4" s="23" t="s">
        <v>3</v>
      </c>
      <c r="D4" s="23" t="s">
        <v>4</v>
      </c>
      <c r="E4" s="17" t="s">
        <v>5</v>
      </c>
      <c r="F4" s="23" t="s">
        <v>6</v>
      </c>
      <c r="G4" s="23" t="s">
        <v>7</v>
      </c>
      <c r="H4" s="8" t="s">
        <v>8</v>
      </c>
    </row>
    <row r="5" spans="1:10" s="3" customFormat="1" ht="21.75" customHeight="1">
      <c r="A5" s="103" t="s">
        <v>9</v>
      </c>
      <c r="B5" s="104"/>
      <c r="C5" s="24"/>
      <c r="D5" s="24"/>
      <c r="E5" s="18"/>
      <c r="F5" s="24"/>
      <c r="G5" s="24"/>
      <c r="H5" s="15"/>
    </row>
    <row r="6" spans="1:10" s="13" customFormat="1" ht="30">
      <c r="A6" s="38">
        <v>1</v>
      </c>
      <c r="B6" s="27" t="s">
        <v>409</v>
      </c>
      <c r="C6" s="25" t="s">
        <v>10</v>
      </c>
      <c r="D6" s="25" t="s">
        <v>11</v>
      </c>
      <c r="E6" s="19" t="s">
        <v>12</v>
      </c>
      <c r="F6" s="74">
        <v>1654</v>
      </c>
      <c r="G6" s="75" t="s">
        <v>13</v>
      </c>
      <c r="H6" s="26">
        <f>F6*A6</f>
        <v>1654</v>
      </c>
      <c r="J6" s="13">
        <v>1</v>
      </c>
    </row>
    <row r="7" spans="1:10" s="13" customFormat="1">
      <c r="A7" s="38">
        <v>1</v>
      </c>
      <c r="B7" s="39" t="s">
        <v>14</v>
      </c>
      <c r="C7" s="25" t="s">
        <v>10</v>
      </c>
      <c r="D7" s="25" t="s">
        <v>15</v>
      </c>
      <c r="E7" s="19" t="s">
        <v>16</v>
      </c>
      <c r="F7" s="74">
        <v>6050</v>
      </c>
      <c r="G7" s="75" t="s">
        <v>13</v>
      </c>
      <c r="H7" s="26">
        <f t="shared" ref="H7:H70" si="0">F7*A7</f>
        <v>6050</v>
      </c>
      <c r="J7" s="13">
        <v>2</v>
      </c>
    </row>
    <row r="8" spans="1:10" s="13" customFormat="1">
      <c r="A8" s="38">
        <v>4</v>
      </c>
      <c r="B8" s="39" t="s">
        <v>17</v>
      </c>
      <c r="C8" s="25" t="s">
        <v>10</v>
      </c>
      <c r="D8" s="25" t="s">
        <v>15</v>
      </c>
      <c r="E8" s="19" t="s">
        <v>18</v>
      </c>
      <c r="F8" s="40">
        <v>924</v>
      </c>
      <c r="G8" s="41" t="s">
        <v>13</v>
      </c>
      <c r="H8" s="26">
        <f t="shared" si="0"/>
        <v>3696</v>
      </c>
      <c r="J8" s="13">
        <v>3</v>
      </c>
    </row>
    <row r="9" spans="1:10" s="13" customFormat="1">
      <c r="A9" s="38">
        <v>1</v>
      </c>
      <c r="B9" s="39" t="s">
        <v>19</v>
      </c>
      <c r="C9" s="25" t="s">
        <v>10</v>
      </c>
      <c r="D9" s="25" t="s">
        <v>15</v>
      </c>
      <c r="E9" s="19" t="s">
        <v>20</v>
      </c>
      <c r="F9" s="40">
        <v>578</v>
      </c>
      <c r="G9" s="41" t="s">
        <v>13</v>
      </c>
      <c r="H9" s="26">
        <f t="shared" si="0"/>
        <v>578</v>
      </c>
      <c r="J9" s="13">
        <v>4</v>
      </c>
    </row>
    <row r="10" spans="1:10" s="13" customFormat="1">
      <c r="A10" s="38">
        <v>1</v>
      </c>
      <c r="B10" s="39" t="s">
        <v>21</v>
      </c>
      <c r="C10" s="25" t="s">
        <v>10</v>
      </c>
      <c r="D10" s="25" t="s">
        <v>15</v>
      </c>
      <c r="E10" s="19" t="s">
        <v>22</v>
      </c>
      <c r="F10" s="74">
        <v>1733</v>
      </c>
      <c r="G10" s="75" t="s">
        <v>13</v>
      </c>
      <c r="H10" s="26">
        <f t="shared" si="0"/>
        <v>1733</v>
      </c>
      <c r="J10" s="13">
        <v>5</v>
      </c>
    </row>
    <row r="11" spans="1:10" s="13" customFormat="1">
      <c r="A11" s="38">
        <v>1</v>
      </c>
      <c r="B11" s="39" t="s">
        <v>23</v>
      </c>
      <c r="C11" s="25" t="s">
        <v>10</v>
      </c>
      <c r="D11" s="25" t="s">
        <v>15</v>
      </c>
      <c r="E11" s="19" t="s">
        <v>24</v>
      </c>
      <c r="F11" s="74">
        <v>9818</v>
      </c>
      <c r="G11" s="75" t="s">
        <v>13</v>
      </c>
      <c r="H11" s="26">
        <f t="shared" si="0"/>
        <v>9818</v>
      </c>
      <c r="J11" s="13">
        <v>6</v>
      </c>
    </row>
    <row r="12" spans="1:10" s="13" customFormat="1">
      <c r="A12" s="38">
        <v>1</v>
      </c>
      <c r="B12" s="39" t="s">
        <v>25</v>
      </c>
      <c r="C12" s="25" t="s">
        <v>10</v>
      </c>
      <c r="D12" s="25" t="s">
        <v>15</v>
      </c>
      <c r="E12" s="19" t="s">
        <v>26</v>
      </c>
      <c r="F12" s="74">
        <v>4410</v>
      </c>
      <c r="G12" s="75" t="s">
        <v>13</v>
      </c>
      <c r="H12" s="26">
        <f t="shared" si="0"/>
        <v>4410</v>
      </c>
      <c r="J12" s="13">
        <v>7</v>
      </c>
    </row>
    <row r="13" spans="1:10" s="13" customFormat="1" ht="345">
      <c r="A13" s="38">
        <v>1</v>
      </c>
      <c r="B13" s="33" t="s">
        <v>412</v>
      </c>
      <c r="C13" s="25" t="s">
        <v>10</v>
      </c>
      <c r="D13" s="25" t="s">
        <v>15</v>
      </c>
      <c r="E13" s="19" t="s">
        <v>27</v>
      </c>
      <c r="F13" s="74">
        <v>4925</v>
      </c>
      <c r="G13" s="75" t="s">
        <v>28</v>
      </c>
      <c r="H13" s="26">
        <f t="shared" si="0"/>
        <v>4925</v>
      </c>
      <c r="J13" s="13">
        <v>8</v>
      </c>
    </row>
    <row r="14" spans="1:10" s="13" customFormat="1">
      <c r="A14" s="38">
        <v>1</v>
      </c>
      <c r="B14" s="39" t="s">
        <v>29</v>
      </c>
      <c r="C14" s="25" t="s">
        <v>10</v>
      </c>
      <c r="D14" s="25" t="s">
        <v>15</v>
      </c>
      <c r="E14" s="19" t="s">
        <v>30</v>
      </c>
      <c r="F14" s="40">
        <v>289</v>
      </c>
      <c r="G14" s="41" t="s">
        <v>13</v>
      </c>
      <c r="H14" s="26">
        <f t="shared" si="0"/>
        <v>289</v>
      </c>
      <c r="J14" s="13">
        <v>9</v>
      </c>
    </row>
    <row r="15" spans="1:10" s="13" customFormat="1">
      <c r="A15" s="38">
        <v>9</v>
      </c>
      <c r="B15" s="39" t="s">
        <v>31</v>
      </c>
      <c r="C15" s="25" t="s">
        <v>10</v>
      </c>
      <c r="D15" s="25" t="s">
        <v>15</v>
      </c>
      <c r="E15" s="19" t="s">
        <v>32</v>
      </c>
      <c r="F15" s="40">
        <v>578</v>
      </c>
      <c r="G15" s="41" t="s">
        <v>13</v>
      </c>
      <c r="H15" s="26">
        <f t="shared" si="0"/>
        <v>5202</v>
      </c>
      <c r="J15" s="13">
        <v>10</v>
      </c>
    </row>
    <row r="16" spans="1:10" s="13" customFormat="1">
      <c r="A16" s="38">
        <v>4</v>
      </c>
      <c r="B16" s="39" t="s">
        <v>33</v>
      </c>
      <c r="C16" s="25" t="s">
        <v>10</v>
      </c>
      <c r="D16" s="25" t="s">
        <v>15</v>
      </c>
      <c r="E16" s="19" t="s">
        <v>34</v>
      </c>
      <c r="F16" s="40">
        <v>289</v>
      </c>
      <c r="G16" s="41" t="s">
        <v>28</v>
      </c>
      <c r="H16" s="26">
        <f t="shared" si="0"/>
        <v>1156</v>
      </c>
      <c r="J16" s="13">
        <v>11</v>
      </c>
    </row>
    <row r="17" spans="1:10" s="13" customFormat="1">
      <c r="A17" s="38">
        <v>12</v>
      </c>
      <c r="B17" s="39" t="s">
        <v>35</v>
      </c>
      <c r="C17" s="25" t="s">
        <v>10</v>
      </c>
      <c r="D17" s="25" t="s">
        <v>15</v>
      </c>
      <c r="E17" s="19" t="s">
        <v>36</v>
      </c>
      <c r="F17" s="74">
        <v>1386</v>
      </c>
      <c r="G17" s="75" t="s">
        <v>13</v>
      </c>
      <c r="H17" s="26">
        <f t="shared" si="0"/>
        <v>16632</v>
      </c>
      <c r="J17" s="13">
        <v>12</v>
      </c>
    </row>
    <row r="18" spans="1:10" s="13" customFormat="1">
      <c r="A18" s="38">
        <v>1</v>
      </c>
      <c r="B18" s="39" t="s">
        <v>37</v>
      </c>
      <c r="C18" s="25" t="s">
        <v>10</v>
      </c>
      <c r="D18" s="25" t="s">
        <v>15</v>
      </c>
      <c r="E18" s="19" t="s">
        <v>38</v>
      </c>
      <c r="F18" s="74">
        <v>1386</v>
      </c>
      <c r="G18" s="75" t="s">
        <v>13</v>
      </c>
      <c r="H18" s="26">
        <f t="shared" si="0"/>
        <v>1386</v>
      </c>
      <c r="J18" s="13">
        <v>13</v>
      </c>
    </row>
    <row r="19" spans="1:10" s="13" customFormat="1">
      <c r="A19" s="38">
        <v>14</v>
      </c>
      <c r="B19" s="39" t="s">
        <v>39</v>
      </c>
      <c r="C19" s="25" t="s">
        <v>10</v>
      </c>
      <c r="D19" s="25" t="s">
        <v>15</v>
      </c>
      <c r="E19" s="19" t="s">
        <v>40</v>
      </c>
      <c r="F19" s="40">
        <v>116</v>
      </c>
      <c r="G19" s="41" t="s">
        <v>13</v>
      </c>
      <c r="H19" s="26">
        <f t="shared" si="0"/>
        <v>1624</v>
      </c>
      <c r="J19" s="13">
        <v>14</v>
      </c>
    </row>
    <row r="20" spans="1:10" s="13" customFormat="1">
      <c r="A20" s="38">
        <v>6</v>
      </c>
      <c r="B20" s="39" t="s">
        <v>41</v>
      </c>
      <c r="C20" s="25" t="s">
        <v>10</v>
      </c>
      <c r="D20" s="25" t="s">
        <v>15</v>
      </c>
      <c r="E20" s="19" t="s">
        <v>42</v>
      </c>
      <c r="F20" s="40">
        <v>231</v>
      </c>
      <c r="G20" s="41" t="s">
        <v>13</v>
      </c>
      <c r="H20" s="26">
        <f t="shared" si="0"/>
        <v>1386</v>
      </c>
      <c r="J20" s="13">
        <v>15</v>
      </c>
    </row>
    <row r="21" spans="1:10" s="13" customFormat="1" ht="30">
      <c r="A21" s="38">
        <v>6</v>
      </c>
      <c r="B21" s="34" t="s">
        <v>413</v>
      </c>
      <c r="C21" s="25" t="s">
        <v>10</v>
      </c>
      <c r="D21" s="25" t="s">
        <v>15</v>
      </c>
      <c r="E21" s="19" t="s">
        <v>43</v>
      </c>
      <c r="F21" s="74">
        <v>4620</v>
      </c>
      <c r="G21" s="75" t="s">
        <v>13</v>
      </c>
      <c r="H21" s="26">
        <f t="shared" si="0"/>
        <v>27720</v>
      </c>
      <c r="J21" s="13">
        <v>16</v>
      </c>
    </row>
    <row r="22" spans="1:10" s="13" customFormat="1">
      <c r="A22" s="38">
        <v>4</v>
      </c>
      <c r="B22" s="39" t="s">
        <v>414</v>
      </c>
      <c r="C22" s="25" t="s">
        <v>10</v>
      </c>
      <c r="D22" s="25" t="s">
        <v>15</v>
      </c>
      <c r="E22" s="19" t="s">
        <v>44</v>
      </c>
      <c r="F22" s="74">
        <v>9240</v>
      </c>
      <c r="G22" s="75" t="s">
        <v>13</v>
      </c>
      <c r="H22" s="26">
        <f t="shared" si="0"/>
        <v>36960</v>
      </c>
      <c r="J22" s="13">
        <v>17</v>
      </c>
    </row>
    <row r="23" spans="1:10" s="13" customFormat="1">
      <c r="A23" s="38">
        <v>8</v>
      </c>
      <c r="B23" s="39" t="s">
        <v>45</v>
      </c>
      <c r="C23" s="25" t="s">
        <v>10</v>
      </c>
      <c r="D23" s="25" t="s">
        <v>15</v>
      </c>
      <c r="E23" s="19" t="s">
        <v>46</v>
      </c>
      <c r="F23" s="40">
        <v>116</v>
      </c>
      <c r="G23" s="41" t="s">
        <v>13</v>
      </c>
      <c r="H23" s="26">
        <f t="shared" si="0"/>
        <v>928</v>
      </c>
      <c r="J23" s="13">
        <v>18</v>
      </c>
    </row>
    <row r="24" spans="1:10" s="13" customFormat="1">
      <c r="A24" s="38">
        <v>4</v>
      </c>
      <c r="B24" s="39" t="s">
        <v>47</v>
      </c>
      <c r="C24" s="25" t="s">
        <v>10</v>
      </c>
      <c r="D24" s="25" t="s">
        <v>15</v>
      </c>
      <c r="E24" s="19" t="s">
        <v>48</v>
      </c>
      <c r="F24" s="40">
        <v>693</v>
      </c>
      <c r="G24" s="41" t="s">
        <v>13</v>
      </c>
      <c r="H24" s="26">
        <f t="shared" si="0"/>
        <v>2772</v>
      </c>
      <c r="J24" s="13">
        <v>19</v>
      </c>
    </row>
    <row r="25" spans="1:10" s="13" customFormat="1">
      <c r="A25" s="38">
        <v>1</v>
      </c>
      <c r="B25" s="39" t="s">
        <v>49</v>
      </c>
      <c r="C25" s="25" t="s">
        <v>10</v>
      </c>
      <c r="D25" s="25" t="s">
        <v>15</v>
      </c>
      <c r="E25" s="19" t="s">
        <v>50</v>
      </c>
      <c r="F25" s="74">
        <v>13860</v>
      </c>
      <c r="G25" s="75" t="s">
        <v>13</v>
      </c>
      <c r="H25" s="26">
        <f t="shared" si="0"/>
        <v>13860</v>
      </c>
      <c r="J25" s="13">
        <v>20</v>
      </c>
    </row>
    <row r="26" spans="1:10" s="13" customFormat="1">
      <c r="A26" s="38">
        <v>1</v>
      </c>
      <c r="B26" s="39" t="s">
        <v>51</v>
      </c>
      <c r="C26" s="25" t="s">
        <v>10</v>
      </c>
      <c r="D26" s="25" t="s">
        <v>15</v>
      </c>
      <c r="E26" s="19" t="s">
        <v>52</v>
      </c>
      <c r="F26" s="74">
        <v>2888</v>
      </c>
      <c r="G26" s="75" t="s">
        <v>13</v>
      </c>
      <c r="H26" s="26">
        <f t="shared" si="0"/>
        <v>2888</v>
      </c>
      <c r="J26" s="13">
        <v>21</v>
      </c>
    </row>
    <row r="27" spans="1:10" s="13" customFormat="1" ht="30">
      <c r="A27" s="38">
        <v>1</v>
      </c>
      <c r="B27" s="27" t="s">
        <v>245</v>
      </c>
      <c r="C27" s="25" t="s">
        <v>10</v>
      </c>
      <c r="D27" s="25" t="s">
        <v>15</v>
      </c>
      <c r="E27" s="19" t="s">
        <v>53</v>
      </c>
      <c r="F27" s="74">
        <v>10238</v>
      </c>
      <c r="G27" s="75" t="s">
        <v>13</v>
      </c>
      <c r="H27" s="26">
        <f t="shared" si="0"/>
        <v>10238</v>
      </c>
      <c r="J27" s="13">
        <v>22</v>
      </c>
    </row>
    <row r="28" spans="1:10" s="13" customFormat="1">
      <c r="A28" s="38">
        <v>700</v>
      </c>
      <c r="B28" s="39" t="s">
        <v>54</v>
      </c>
      <c r="C28" s="25" t="s">
        <v>10</v>
      </c>
      <c r="D28" s="25" t="s">
        <v>15</v>
      </c>
      <c r="E28" s="19" t="s">
        <v>55</v>
      </c>
      <c r="F28" s="40">
        <v>47.27</v>
      </c>
      <c r="G28" s="41" t="s">
        <v>56</v>
      </c>
      <c r="H28" s="26">
        <f t="shared" si="0"/>
        <v>33089</v>
      </c>
      <c r="J28" s="13">
        <v>23</v>
      </c>
    </row>
    <row r="29" spans="1:10" s="13" customFormat="1" ht="135">
      <c r="A29" s="38">
        <v>31</v>
      </c>
      <c r="B29" s="34" t="s">
        <v>544</v>
      </c>
      <c r="C29" s="25" t="s">
        <v>10</v>
      </c>
      <c r="D29" s="25" t="s">
        <v>15</v>
      </c>
      <c r="E29" s="19" t="s">
        <v>57</v>
      </c>
      <c r="F29" s="74">
        <v>2181</v>
      </c>
      <c r="G29" s="41" t="s">
        <v>292</v>
      </c>
      <c r="H29" s="26">
        <f t="shared" si="0"/>
        <v>67611</v>
      </c>
      <c r="J29" s="13">
        <v>24</v>
      </c>
    </row>
    <row r="30" spans="1:10" s="13" customFormat="1" ht="150">
      <c r="A30" s="38">
        <v>31</v>
      </c>
      <c r="B30" s="34" t="s">
        <v>545</v>
      </c>
      <c r="C30" s="25" t="s">
        <v>10</v>
      </c>
      <c r="D30" s="25" t="s">
        <v>15</v>
      </c>
      <c r="E30" s="19" t="s">
        <v>59</v>
      </c>
      <c r="F30" s="74">
        <v>1293</v>
      </c>
      <c r="G30" s="41" t="s">
        <v>292</v>
      </c>
      <c r="H30" s="26">
        <f t="shared" si="0"/>
        <v>40083</v>
      </c>
      <c r="J30" s="13">
        <v>25</v>
      </c>
    </row>
    <row r="31" spans="1:10" s="13" customFormat="1" ht="45">
      <c r="A31" s="38">
        <v>0.32</v>
      </c>
      <c r="B31" s="39" t="s">
        <v>520</v>
      </c>
      <c r="C31" s="25" t="s">
        <v>10</v>
      </c>
      <c r="D31" s="25" t="s">
        <v>15</v>
      </c>
      <c r="E31" s="19" t="s">
        <v>179</v>
      </c>
      <c r="F31" s="40">
        <v>90</v>
      </c>
      <c r="G31" s="41" t="s">
        <v>56</v>
      </c>
      <c r="H31" s="26">
        <f t="shared" si="0"/>
        <v>28.8</v>
      </c>
      <c r="J31" s="13">
        <v>26</v>
      </c>
    </row>
    <row r="32" spans="1:10" s="13" customFormat="1" ht="105">
      <c r="A32" s="38">
        <v>90</v>
      </c>
      <c r="B32" s="34" t="s">
        <v>416</v>
      </c>
      <c r="C32" s="25" t="s">
        <v>10</v>
      </c>
      <c r="D32" s="25" t="s">
        <v>15</v>
      </c>
      <c r="E32" s="19" t="s">
        <v>60</v>
      </c>
      <c r="F32" s="40">
        <v>299</v>
      </c>
      <c r="G32" s="41" t="s">
        <v>13</v>
      </c>
      <c r="H32" s="26">
        <f t="shared" si="0"/>
        <v>26910</v>
      </c>
      <c r="J32" s="13">
        <v>27</v>
      </c>
    </row>
    <row r="33" spans="1:10" s="13" customFormat="1" ht="90">
      <c r="A33" s="38">
        <v>60</v>
      </c>
      <c r="B33" s="34" t="s">
        <v>417</v>
      </c>
      <c r="C33" s="25" t="s">
        <v>10</v>
      </c>
      <c r="D33" s="25" t="s">
        <v>15</v>
      </c>
      <c r="E33" s="19" t="s">
        <v>61</v>
      </c>
      <c r="F33" s="40">
        <v>399</v>
      </c>
      <c r="G33" s="41" t="s">
        <v>13</v>
      </c>
      <c r="H33" s="26">
        <f t="shared" si="0"/>
        <v>23940</v>
      </c>
      <c r="J33" s="13">
        <v>28</v>
      </c>
    </row>
    <row r="34" spans="1:10" s="13" customFormat="1" ht="45">
      <c r="A34" s="38">
        <v>9</v>
      </c>
      <c r="B34" s="34" t="s">
        <v>418</v>
      </c>
      <c r="C34" s="25" t="s">
        <v>10</v>
      </c>
      <c r="D34" s="25" t="s">
        <v>15</v>
      </c>
      <c r="E34" s="19" t="s">
        <v>62</v>
      </c>
      <c r="F34" s="40">
        <v>368</v>
      </c>
      <c r="G34" s="41" t="s">
        <v>13</v>
      </c>
      <c r="H34" s="26">
        <f t="shared" si="0"/>
        <v>3312</v>
      </c>
      <c r="J34" s="13">
        <v>29</v>
      </c>
    </row>
    <row r="35" spans="1:10" s="13" customFormat="1" ht="45">
      <c r="A35" s="38">
        <v>12</v>
      </c>
      <c r="B35" s="34" t="s">
        <v>419</v>
      </c>
      <c r="C35" s="25" t="s">
        <v>10</v>
      </c>
      <c r="D35" s="25" t="s">
        <v>15</v>
      </c>
      <c r="E35" s="19" t="s">
        <v>63</v>
      </c>
      <c r="F35" s="40">
        <v>357</v>
      </c>
      <c r="G35" s="41" t="s">
        <v>13</v>
      </c>
      <c r="H35" s="26">
        <f t="shared" si="0"/>
        <v>4284</v>
      </c>
      <c r="J35" s="13">
        <v>30</v>
      </c>
    </row>
    <row r="36" spans="1:10" s="13" customFormat="1">
      <c r="A36" s="38">
        <v>3</v>
      </c>
      <c r="B36" s="34" t="s">
        <v>420</v>
      </c>
      <c r="C36" s="25" t="s">
        <v>10</v>
      </c>
      <c r="D36" s="25" t="s">
        <v>15</v>
      </c>
      <c r="E36" s="19" t="s">
        <v>64</v>
      </c>
      <c r="F36" s="40">
        <v>131</v>
      </c>
      <c r="G36" s="41" t="s">
        <v>13</v>
      </c>
      <c r="H36" s="26">
        <f t="shared" si="0"/>
        <v>393</v>
      </c>
      <c r="J36" s="13">
        <v>31</v>
      </c>
    </row>
    <row r="37" spans="1:10" s="13" customFormat="1" ht="90">
      <c r="A37" s="38">
        <v>2</v>
      </c>
      <c r="B37" s="33" t="s">
        <v>421</v>
      </c>
      <c r="C37" s="25" t="s">
        <v>10</v>
      </c>
      <c r="D37" s="25" t="s">
        <v>15</v>
      </c>
      <c r="E37" s="19" t="s">
        <v>65</v>
      </c>
      <c r="F37" s="74">
        <v>4725</v>
      </c>
      <c r="G37" s="41" t="s">
        <v>13</v>
      </c>
      <c r="H37" s="26">
        <f t="shared" si="0"/>
        <v>9450</v>
      </c>
      <c r="J37" s="13">
        <v>32</v>
      </c>
    </row>
    <row r="38" spans="1:10" s="13" customFormat="1" ht="105">
      <c r="A38" s="38">
        <v>12</v>
      </c>
      <c r="B38" s="34" t="s">
        <v>422</v>
      </c>
      <c r="C38" s="25" t="s">
        <v>10</v>
      </c>
      <c r="D38" s="25" t="s">
        <v>15</v>
      </c>
      <c r="E38" s="19" t="s">
        <v>66</v>
      </c>
      <c r="F38" s="40">
        <v>909</v>
      </c>
      <c r="G38" s="41" t="s">
        <v>13</v>
      </c>
      <c r="H38" s="26">
        <f t="shared" si="0"/>
        <v>10908</v>
      </c>
      <c r="J38" s="13">
        <v>33</v>
      </c>
    </row>
    <row r="39" spans="1:10" s="13" customFormat="1" ht="60">
      <c r="A39" s="38">
        <v>1</v>
      </c>
      <c r="B39" s="34" t="s">
        <v>423</v>
      </c>
      <c r="C39" s="25" t="s">
        <v>10</v>
      </c>
      <c r="D39" s="25" t="s">
        <v>15</v>
      </c>
      <c r="E39" s="19" t="s">
        <v>67</v>
      </c>
      <c r="F39" s="74">
        <v>42500</v>
      </c>
      <c r="G39" s="41" t="s">
        <v>424</v>
      </c>
      <c r="H39" s="26">
        <f t="shared" si="0"/>
        <v>42500</v>
      </c>
      <c r="J39" s="13">
        <v>34</v>
      </c>
    </row>
    <row r="40" spans="1:10" s="13" customFormat="1" ht="60">
      <c r="A40" s="38">
        <v>1</v>
      </c>
      <c r="B40" s="34" t="s">
        <v>425</v>
      </c>
      <c r="C40" s="25" t="s">
        <v>10</v>
      </c>
      <c r="D40" s="25" t="s">
        <v>15</v>
      </c>
      <c r="E40" s="19" t="s">
        <v>68</v>
      </c>
      <c r="F40" s="74">
        <v>42000</v>
      </c>
      <c r="G40" s="41" t="s">
        <v>424</v>
      </c>
      <c r="H40" s="26">
        <f t="shared" si="0"/>
        <v>42000</v>
      </c>
      <c r="J40" s="13">
        <v>35</v>
      </c>
    </row>
    <row r="41" spans="1:10" s="13" customFormat="1">
      <c r="A41" s="38">
        <v>3</v>
      </c>
      <c r="B41" s="27" t="s">
        <v>246</v>
      </c>
      <c r="C41" s="25" t="s">
        <v>10</v>
      </c>
      <c r="D41" s="25" t="s">
        <v>15</v>
      </c>
      <c r="E41" s="19" t="s">
        <v>69</v>
      </c>
      <c r="F41" s="74">
        <v>4095</v>
      </c>
      <c r="G41" s="41" t="s">
        <v>13</v>
      </c>
      <c r="H41" s="26">
        <f t="shared" si="0"/>
        <v>12285</v>
      </c>
      <c r="J41" s="13">
        <v>36</v>
      </c>
    </row>
    <row r="42" spans="1:10" s="13" customFormat="1" ht="120">
      <c r="A42" s="38">
        <v>10</v>
      </c>
      <c r="B42" s="34" t="s">
        <v>426</v>
      </c>
      <c r="C42" s="25" t="s">
        <v>10</v>
      </c>
      <c r="D42" s="25" t="s">
        <v>15</v>
      </c>
      <c r="E42" s="19" t="s">
        <v>70</v>
      </c>
      <c r="F42" s="74">
        <v>13913</v>
      </c>
      <c r="G42" s="41" t="s">
        <v>13</v>
      </c>
      <c r="H42" s="26">
        <f t="shared" si="0"/>
        <v>139130</v>
      </c>
      <c r="J42" s="13">
        <v>37</v>
      </c>
    </row>
    <row r="43" spans="1:10" s="13" customFormat="1">
      <c r="A43" s="38">
        <v>10</v>
      </c>
      <c r="B43" s="39" t="s">
        <v>233</v>
      </c>
      <c r="C43" s="25" t="s">
        <v>10</v>
      </c>
      <c r="D43" s="25" t="s">
        <v>11</v>
      </c>
      <c r="E43" s="19" t="s">
        <v>180</v>
      </c>
      <c r="F43" s="74">
        <v>8618</v>
      </c>
      <c r="G43" s="41" t="s">
        <v>13</v>
      </c>
      <c r="H43" s="26">
        <f t="shared" si="0"/>
        <v>86180</v>
      </c>
      <c r="J43" s="13">
        <v>38</v>
      </c>
    </row>
    <row r="44" spans="1:10" s="13" customFormat="1" ht="75">
      <c r="A44" s="38">
        <v>31</v>
      </c>
      <c r="B44" s="33" t="s">
        <v>427</v>
      </c>
      <c r="C44" s="25" t="s">
        <v>10</v>
      </c>
      <c r="D44" s="25" t="s">
        <v>11</v>
      </c>
      <c r="E44" s="19" t="s">
        <v>71</v>
      </c>
      <c r="F44" s="74">
        <v>1470</v>
      </c>
      <c r="G44" s="41" t="s">
        <v>292</v>
      </c>
      <c r="H44" s="26">
        <f t="shared" si="0"/>
        <v>45570</v>
      </c>
      <c r="J44" s="13">
        <v>39</v>
      </c>
    </row>
    <row r="45" spans="1:10" s="13" customFormat="1" ht="105">
      <c r="A45" s="38">
        <v>31</v>
      </c>
      <c r="B45" s="34" t="s">
        <v>428</v>
      </c>
      <c r="C45" s="25" t="s">
        <v>10</v>
      </c>
      <c r="D45" s="25" t="s">
        <v>11</v>
      </c>
      <c r="E45" s="19" t="s">
        <v>72</v>
      </c>
      <c r="F45" s="74">
        <v>6852</v>
      </c>
      <c r="G45" s="41" t="s">
        <v>292</v>
      </c>
      <c r="H45" s="26">
        <f t="shared" si="0"/>
        <v>212412</v>
      </c>
      <c r="J45" s="13">
        <v>40</v>
      </c>
    </row>
    <row r="46" spans="1:10" s="13" customFormat="1">
      <c r="A46" s="38">
        <v>42</v>
      </c>
      <c r="B46" s="34" t="s">
        <v>429</v>
      </c>
      <c r="C46" s="25" t="s">
        <v>10</v>
      </c>
      <c r="D46" s="25" t="s">
        <v>11</v>
      </c>
      <c r="E46" s="19" t="s">
        <v>75</v>
      </c>
      <c r="F46" s="40">
        <v>688</v>
      </c>
      <c r="G46" s="41" t="s">
        <v>13</v>
      </c>
      <c r="H46" s="26">
        <f t="shared" si="0"/>
        <v>28896</v>
      </c>
      <c r="J46" s="13">
        <v>41</v>
      </c>
    </row>
    <row r="47" spans="1:10" s="13" customFormat="1" ht="30">
      <c r="A47" s="38">
        <v>54.183999999999997</v>
      </c>
      <c r="B47" s="34" t="s">
        <v>411</v>
      </c>
      <c r="C47" s="25" t="s">
        <v>10</v>
      </c>
      <c r="D47" s="25" t="s">
        <v>11</v>
      </c>
      <c r="E47" s="19" t="s">
        <v>163</v>
      </c>
      <c r="F47" s="40">
        <v>345</v>
      </c>
      <c r="G47" s="41" t="s">
        <v>76</v>
      </c>
      <c r="H47" s="26">
        <f t="shared" si="0"/>
        <v>18693.48</v>
      </c>
      <c r="J47" s="13">
        <v>42</v>
      </c>
    </row>
    <row r="48" spans="1:10" s="13" customFormat="1" ht="30">
      <c r="A48" s="38">
        <v>250</v>
      </c>
      <c r="B48" s="34" t="s">
        <v>430</v>
      </c>
      <c r="C48" s="25" t="s">
        <v>10</v>
      </c>
      <c r="D48" s="25" t="s">
        <v>11</v>
      </c>
      <c r="E48" s="19" t="s">
        <v>77</v>
      </c>
      <c r="F48" s="40">
        <v>83</v>
      </c>
      <c r="G48" s="41" t="s">
        <v>56</v>
      </c>
      <c r="H48" s="26">
        <f t="shared" si="0"/>
        <v>20750</v>
      </c>
      <c r="J48" s="13">
        <v>43</v>
      </c>
    </row>
    <row r="49" spans="1:10" s="13" customFormat="1" ht="45">
      <c r="A49" s="38">
        <v>24</v>
      </c>
      <c r="B49" s="34" t="s">
        <v>247</v>
      </c>
      <c r="C49" s="25" t="s">
        <v>10</v>
      </c>
      <c r="D49" s="25" t="s">
        <v>11</v>
      </c>
      <c r="E49" s="19" t="s">
        <v>78</v>
      </c>
      <c r="F49" s="40">
        <v>142</v>
      </c>
      <c r="G49" s="41" t="s">
        <v>13</v>
      </c>
      <c r="H49" s="26">
        <f t="shared" si="0"/>
        <v>3408</v>
      </c>
      <c r="J49" s="13">
        <v>44</v>
      </c>
    </row>
    <row r="50" spans="1:10" s="13" customFormat="1" ht="75">
      <c r="A50" s="38">
        <v>4</v>
      </c>
      <c r="B50" s="33" t="s">
        <v>431</v>
      </c>
      <c r="C50" s="25" t="s">
        <v>10</v>
      </c>
      <c r="D50" s="25" t="s">
        <v>11</v>
      </c>
      <c r="E50" s="19" t="s">
        <v>79</v>
      </c>
      <c r="F50" s="40">
        <v>781</v>
      </c>
      <c r="G50" s="41" t="s">
        <v>433</v>
      </c>
      <c r="H50" s="26">
        <f t="shared" si="0"/>
        <v>3124</v>
      </c>
      <c r="J50" s="13">
        <v>45</v>
      </c>
    </row>
    <row r="51" spans="1:10" s="13" customFormat="1" ht="75">
      <c r="A51" s="38">
        <v>6</v>
      </c>
      <c r="B51" s="34" t="s">
        <v>432</v>
      </c>
      <c r="C51" s="25" t="s">
        <v>10</v>
      </c>
      <c r="D51" s="25" t="s">
        <v>11</v>
      </c>
      <c r="E51" s="19" t="s">
        <v>80</v>
      </c>
      <c r="F51" s="40">
        <v>507</v>
      </c>
      <c r="G51" s="41" t="s">
        <v>433</v>
      </c>
      <c r="H51" s="26">
        <f t="shared" si="0"/>
        <v>3042</v>
      </c>
      <c r="J51" s="13">
        <v>46</v>
      </c>
    </row>
    <row r="52" spans="1:10" s="13" customFormat="1" ht="75">
      <c r="A52" s="38">
        <v>60</v>
      </c>
      <c r="B52" s="34" t="s">
        <v>434</v>
      </c>
      <c r="C52" s="25" t="s">
        <v>10</v>
      </c>
      <c r="D52" s="25" t="s">
        <v>11</v>
      </c>
      <c r="E52" s="19" t="s">
        <v>81</v>
      </c>
      <c r="F52" s="40">
        <v>224</v>
      </c>
      <c r="G52" s="41" t="s">
        <v>13</v>
      </c>
      <c r="H52" s="26">
        <f t="shared" si="0"/>
        <v>13440</v>
      </c>
      <c r="J52" s="13">
        <v>47</v>
      </c>
    </row>
    <row r="53" spans="1:10" s="13" customFormat="1" ht="92.25" customHeight="1">
      <c r="A53" s="38">
        <v>1040</v>
      </c>
      <c r="B53" s="33" t="s">
        <v>546</v>
      </c>
      <c r="C53" s="25" t="s">
        <v>10</v>
      </c>
      <c r="D53" s="25" t="s">
        <v>11</v>
      </c>
      <c r="E53" s="19" t="s">
        <v>82</v>
      </c>
      <c r="F53" s="40">
        <v>41</v>
      </c>
      <c r="G53" s="41" t="s">
        <v>83</v>
      </c>
      <c r="H53" s="26">
        <f t="shared" si="0"/>
        <v>42640</v>
      </c>
      <c r="J53" s="13">
        <v>48</v>
      </c>
    </row>
    <row r="54" spans="1:10" s="13" customFormat="1">
      <c r="A54" s="38">
        <v>183</v>
      </c>
      <c r="B54" s="27" t="s">
        <v>249</v>
      </c>
      <c r="C54" s="25" t="s">
        <v>10</v>
      </c>
      <c r="D54" s="25" t="s">
        <v>11</v>
      </c>
      <c r="E54" s="19" t="s">
        <v>84</v>
      </c>
      <c r="F54" s="40">
        <v>65</v>
      </c>
      <c r="G54" s="41" t="s">
        <v>13</v>
      </c>
      <c r="H54" s="26">
        <f t="shared" si="0"/>
        <v>11895</v>
      </c>
      <c r="J54" s="13">
        <v>49</v>
      </c>
    </row>
    <row r="55" spans="1:10" s="13" customFormat="1" ht="120">
      <c r="A55" s="38">
        <v>950</v>
      </c>
      <c r="B55" s="27" t="s">
        <v>250</v>
      </c>
      <c r="C55" s="25" t="s">
        <v>10</v>
      </c>
      <c r="D55" s="25" t="s">
        <v>11</v>
      </c>
      <c r="E55" s="19" t="s">
        <v>85</v>
      </c>
      <c r="F55" s="40">
        <v>65</v>
      </c>
      <c r="G55" s="41" t="s">
        <v>83</v>
      </c>
      <c r="H55" s="26">
        <f t="shared" si="0"/>
        <v>61750</v>
      </c>
      <c r="J55" s="13">
        <v>50</v>
      </c>
    </row>
    <row r="56" spans="1:10" s="13" customFormat="1" ht="75">
      <c r="A56" s="38">
        <v>50</v>
      </c>
      <c r="B56" s="34" t="s">
        <v>435</v>
      </c>
      <c r="C56" s="25" t="s">
        <v>10</v>
      </c>
      <c r="D56" s="25" t="s">
        <v>11</v>
      </c>
      <c r="E56" s="19" t="s">
        <v>86</v>
      </c>
      <c r="F56" s="40">
        <v>53</v>
      </c>
      <c r="G56" s="41" t="s">
        <v>83</v>
      </c>
      <c r="H56" s="26">
        <f t="shared" si="0"/>
        <v>2650</v>
      </c>
      <c r="J56" s="13">
        <v>51</v>
      </c>
    </row>
    <row r="57" spans="1:10" s="13" customFormat="1" ht="45">
      <c r="A57" s="38">
        <v>1</v>
      </c>
      <c r="B57" s="27" t="s">
        <v>436</v>
      </c>
      <c r="C57" s="25" t="s">
        <v>10</v>
      </c>
      <c r="D57" s="25" t="s">
        <v>11</v>
      </c>
      <c r="E57" s="19" t="s">
        <v>87</v>
      </c>
      <c r="F57" s="74">
        <v>3200</v>
      </c>
      <c r="G57" s="41" t="s">
        <v>13</v>
      </c>
      <c r="H57" s="26">
        <f t="shared" si="0"/>
        <v>3200</v>
      </c>
      <c r="J57" s="13">
        <v>52</v>
      </c>
    </row>
    <row r="58" spans="1:10" s="13" customFormat="1">
      <c r="A58" s="38">
        <v>2</v>
      </c>
      <c r="B58" s="39" t="s">
        <v>234</v>
      </c>
      <c r="C58" s="25" t="s">
        <v>10</v>
      </c>
      <c r="D58" s="25" t="s">
        <v>11</v>
      </c>
      <c r="E58" s="19" t="s">
        <v>88</v>
      </c>
      <c r="F58" s="74">
        <v>21945</v>
      </c>
      <c r="G58" s="41" t="s">
        <v>13</v>
      </c>
      <c r="H58" s="26">
        <f t="shared" si="0"/>
        <v>43890</v>
      </c>
      <c r="J58" s="13">
        <v>53</v>
      </c>
    </row>
    <row r="59" spans="1:10" s="13" customFormat="1">
      <c r="A59" s="38">
        <v>2</v>
      </c>
      <c r="B59" s="39" t="s">
        <v>89</v>
      </c>
      <c r="C59" s="25" t="s">
        <v>10</v>
      </c>
      <c r="D59" s="25" t="s">
        <v>11</v>
      </c>
      <c r="E59" s="19" t="s">
        <v>90</v>
      </c>
      <c r="F59" s="74">
        <v>5805.84</v>
      </c>
      <c r="G59" s="41" t="s">
        <v>13</v>
      </c>
      <c r="H59" s="26">
        <f t="shared" si="0"/>
        <v>11611.68</v>
      </c>
      <c r="J59" s="13">
        <v>54</v>
      </c>
    </row>
    <row r="60" spans="1:10" s="13" customFormat="1">
      <c r="A60" s="38">
        <v>2</v>
      </c>
      <c r="B60" s="39" t="s">
        <v>91</v>
      </c>
      <c r="C60" s="25" t="s">
        <v>10</v>
      </c>
      <c r="D60" s="25" t="s">
        <v>11</v>
      </c>
      <c r="E60" s="19" t="s">
        <v>92</v>
      </c>
      <c r="F60" s="74">
        <v>5805.84</v>
      </c>
      <c r="G60" s="41" t="s">
        <v>13</v>
      </c>
      <c r="H60" s="26">
        <f t="shared" si="0"/>
        <v>11611.68</v>
      </c>
      <c r="J60" s="13">
        <v>55</v>
      </c>
    </row>
    <row r="61" spans="1:10" s="13" customFormat="1">
      <c r="A61" s="38">
        <v>2</v>
      </c>
      <c r="B61" s="39" t="s">
        <v>437</v>
      </c>
      <c r="C61" s="25" t="s">
        <v>10</v>
      </c>
      <c r="D61" s="25" t="s">
        <v>11</v>
      </c>
      <c r="E61" s="19" t="s">
        <v>93</v>
      </c>
      <c r="F61" s="74">
        <v>49480.2</v>
      </c>
      <c r="G61" s="41" t="s">
        <v>13</v>
      </c>
      <c r="H61" s="26">
        <f t="shared" si="0"/>
        <v>98960.4</v>
      </c>
      <c r="J61" s="13">
        <v>56</v>
      </c>
    </row>
    <row r="62" spans="1:10" s="13" customFormat="1" ht="45">
      <c r="A62" s="38">
        <v>1</v>
      </c>
      <c r="B62" s="34" t="s">
        <v>521</v>
      </c>
      <c r="C62" s="25" t="s">
        <v>10</v>
      </c>
      <c r="D62" s="25" t="s">
        <v>11</v>
      </c>
      <c r="E62" s="19" t="s">
        <v>94</v>
      </c>
      <c r="F62" s="74">
        <v>1139.95</v>
      </c>
      <c r="G62" s="41" t="s">
        <v>13</v>
      </c>
      <c r="H62" s="26">
        <f t="shared" si="0"/>
        <v>1139.95</v>
      </c>
      <c r="J62" s="13">
        <v>57</v>
      </c>
    </row>
    <row r="63" spans="1:10" s="13" customFormat="1" ht="45">
      <c r="A63" s="38">
        <v>1</v>
      </c>
      <c r="B63" s="34" t="s">
        <v>438</v>
      </c>
      <c r="C63" s="25" t="s">
        <v>10</v>
      </c>
      <c r="D63" s="25" t="s">
        <v>11</v>
      </c>
      <c r="E63" s="19" t="s">
        <v>95</v>
      </c>
      <c r="F63" s="74">
        <v>25967.57</v>
      </c>
      <c r="G63" s="41" t="s">
        <v>13</v>
      </c>
      <c r="H63" s="26">
        <f t="shared" si="0"/>
        <v>25967.57</v>
      </c>
      <c r="J63" s="13">
        <v>58</v>
      </c>
    </row>
    <row r="64" spans="1:10" s="13" customFormat="1" ht="75">
      <c r="A64" s="38">
        <v>1</v>
      </c>
      <c r="B64" s="39" t="s">
        <v>439</v>
      </c>
      <c r="C64" s="25" t="s">
        <v>10</v>
      </c>
      <c r="D64" s="25" t="s">
        <v>11</v>
      </c>
      <c r="E64" s="19" t="s">
        <v>96</v>
      </c>
      <c r="F64" s="74">
        <v>1594.67</v>
      </c>
      <c r="G64" s="41" t="s">
        <v>13</v>
      </c>
      <c r="H64" s="26">
        <f t="shared" si="0"/>
        <v>1594.67</v>
      </c>
      <c r="J64" s="13">
        <v>59</v>
      </c>
    </row>
    <row r="65" spans="1:10" s="13" customFormat="1" ht="30">
      <c r="A65" s="38">
        <v>45</v>
      </c>
      <c r="B65" s="34" t="s">
        <v>440</v>
      </c>
      <c r="C65" s="25" t="s">
        <v>10</v>
      </c>
      <c r="D65" s="25" t="s">
        <v>15</v>
      </c>
      <c r="E65" s="19" t="s">
        <v>97</v>
      </c>
      <c r="F65" s="74">
        <v>3486</v>
      </c>
      <c r="G65" s="41" t="s">
        <v>13</v>
      </c>
      <c r="H65" s="26">
        <f t="shared" si="0"/>
        <v>156870</v>
      </c>
      <c r="J65" s="13">
        <v>60</v>
      </c>
    </row>
    <row r="66" spans="1:10" s="13" customFormat="1">
      <c r="A66" s="38">
        <v>2</v>
      </c>
      <c r="B66" s="33" t="s">
        <v>441</v>
      </c>
      <c r="C66" s="25" t="s">
        <v>10</v>
      </c>
      <c r="D66" s="25" t="s">
        <v>11</v>
      </c>
      <c r="E66" s="19" t="s">
        <v>98</v>
      </c>
      <c r="F66" s="74">
        <v>12500</v>
      </c>
      <c r="G66" s="41" t="s">
        <v>13</v>
      </c>
      <c r="H66" s="26">
        <f t="shared" si="0"/>
        <v>25000</v>
      </c>
      <c r="J66" s="13">
        <v>61</v>
      </c>
    </row>
    <row r="67" spans="1:10" s="13" customFormat="1">
      <c r="A67" s="38">
        <v>10</v>
      </c>
      <c r="B67" s="33" t="s">
        <v>442</v>
      </c>
      <c r="C67" s="25" t="s">
        <v>10</v>
      </c>
      <c r="D67" s="25" t="s">
        <v>11</v>
      </c>
      <c r="E67" s="19" t="s">
        <v>99</v>
      </c>
      <c r="F67" s="74">
        <v>12000</v>
      </c>
      <c r="G67" s="41" t="s">
        <v>13</v>
      </c>
      <c r="H67" s="26">
        <f t="shared" si="0"/>
        <v>120000</v>
      </c>
      <c r="J67" s="13">
        <v>62</v>
      </c>
    </row>
    <row r="68" spans="1:10" s="13" customFormat="1">
      <c r="A68" s="38">
        <v>1</v>
      </c>
      <c r="B68" s="34" t="s">
        <v>443</v>
      </c>
      <c r="C68" s="25" t="s">
        <v>10</v>
      </c>
      <c r="D68" s="25" t="s">
        <v>11</v>
      </c>
      <c r="E68" s="19" t="s">
        <v>100</v>
      </c>
      <c r="F68" s="40">
        <v>350</v>
      </c>
      <c r="G68" s="41" t="s">
        <v>13</v>
      </c>
      <c r="H68" s="26">
        <f t="shared" si="0"/>
        <v>350</v>
      </c>
      <c r="J68" s="13">
        <v>63</v>
      </c>
    </row>
    <row r="69" spans="1:10" s="13" customFormat="1">
      <c r="A69" s="38">
        <v>1</v>
      </c>
      <c r="B69" s="34" t="s">
        <v>444</v>
      </c>
      <c r="C69" s="25" t="s">
        <v>10</v>
      </c>
      <c r="D69" s="25" t="s">
        <v>11</v>
      </c>
      <c r="E69" s="19" t="s">
        <v>101</v>
      </c>
      <c r="F69" s="40">
        <v>280</v>
      </c>
      <c r="G69" s="41" t="s">
        <v>13</v>
      </c>
      <c r="H69" s="26">
        <f t="shared" si="0"/>
        <v>280</v>
      </c>
      <c r="J69" s="13">
        <v>64</v>
      </c>
    </row>
    <row r="70" spans="1:10" s="13" customFormat="1" ht="45">
      <c r="A70" s="38">
        <v>10</v>
      </c>
      <c r="B70" s="34" t="s">
        <v>445</v>
      </c>
      <c r="C70" s="25" t="s">
        <v>10</v>
      </c>
      <c r="D70" s="25" t="s">
        <v>11</v>
      </c>
      <c r="E70" s="19" t="s">
        <v>102</v>
      </c>
      <c r="F70" s="40">
        <v>275</v>
      </c>
      <c r="G70" s="41" t="s">
        <v>28</v>
      </c>
      <c r="H70" s="26">
        <f t="shared" si="0"/>
        <v>2750</v>
      </c>
      <c r="J70" s="13">
        <v>65</v>
      </c>
    </row>
    <row r="71" spans="1:10" s="13" customFormat="1">
      <c r="A71" s="38">
        <v>10</v>
      </c>
      <c r="B71" s="39" t="s">
        <v>103</v>
      </c>
      <c r="C71" s="25" t="s">
        <v>10</v>
      </c>
      <c r="D71" s="25" t="s">
        <v>11</v>
      </c>
      <c r="E71" s="19" t="s">
        <v>104</v>
      </c>
      <c r="F71" s="74">
        <v>1379</v>
      </c>
      <c r="G71" s="41" t="s">
        <v>13</v>
      </c>
      <c r="H71" s="26">
        <f t="shared" ref="H71:H111" si="1">F71*A71</f>
        <v>13790</v>
      </c>
      <c r="J71" s="13">
        <v>66</v>
      </c>
    </row>
    <row r="72" spans="1:10" s="13" customFormat="1">
      <c r="A72" s="38">
        <v>1</v>
      </c>
      <c r="B72" s="39" t="s">
        <v>105</v>
      </c>
      <c r="C72" s="25" t="s">
        <v>10</v>
      </c>
      <c r="D72" s="25" t="s">
        <v>11</v>
      </c>
      <c r="E72" s="19" t="s">
        <v>106</v>
      </c>
      <c r="F72" s="74">
        <v>1612</v>
      </c>
      <c r="G72" s="41" t="s">
        <v>28</v>
      </c>
      <c r="H72" s="26">
        <f t="shared" si="1"/>
        <v>1612</v>
      </c>
      <c r="J72" s="13">
        <v>67</v>
      </c>
    </row>
    <row r="73" spans="1:10" s="13" customFormat="1">
      <c r="A73" s="38">
        <v>1</v>
      </c>
      <c r="B73" s="39" t="s">
        <v>107</v>
      </c>
      <c r="C73" s="25" t="s">
        <v>10</v>
      </c>
      <c r="D73" s="25" t="s">
        <v>11</v>
      </c>
      <c r="E73" s="19" t="s">
        <v>108</v>
      </c>
      <c r="F73" s="74">
        <v>1024</v>
      </c>
      <c r="G73" s="41" t="s">
        <v>28</v>
      </c>
      <c r="H73" s="26">
        <f t="shared" si="1"/>
        <v>1024</v>
      </c>
      <c r="J73" s="13">
        <v>68</v>
      </c>
    </row>
    <row r="74" spans="1:10" s="13" customFormat="1">
      <c r="A74" s="38">
        <v>1</v>
      </c>
      <c r="B74" s="39" t="s">
        <v>109</v>
      </c>
      <c r="C74" s="25" t="s">
        <v>10</v>
      </c>
      <c r="D74" s="25" t="s">
        <v>11</v>
      </c>
      <c r="E74" s="19" t="s">
        <v>110</v>
      </c>
      <c r="F74" s="74">
        <v>6442.58</v>
      </c>
      <c r="G74" s="41" t="s">
        <v>13</v>
      </c>
      <c r="H74" s="26">
        <f t="shared" si="1"/>
        <v>6442.58</v>
      </c>
      <c r="J74" s="13">
        <v>69</v>
      </c>
    </row>
    <row r="75" spans="1:10" s="13" customFormat="1" ht="30">
      <c r="A75" s="38">
        <v>6</v>
      </c>
      <c r="B75" s="34" t="s">
        <v>446</v>
      </c>
      <c r="C75" s="25" t="s">
        <v>10</v>
      </c>
      <c r="D75" s="25" t="s">
        <v>11</v>
      </c>
      <c r="E75" s="19" t="s">
        <v>111</v>
      </c>
      <c r="F75" s="74">
        <v>4500</v>
      </c>
      <c r="G75" s="41" t="s">
        <v>13</v>
      </c>
      <c r="H75" s="26">
        <f t="shared" si="1"/>
        <v>27000</v>
      </c>
      <c r="J75" s="13">
        <v>70</v>
      </c>
    </row>
    <row r="76" spans="1:10" s="13" customFormat="1" ht="45">
      <c r="A76" s="38">
        <v>18</v>
      </c>
      <c r="B76" s="34" t="s">
        <v>447</v>
      </c>
      <c r="C76" s="25" t="s">
        <v>10</v>
      </c>
      <c r="D76" s="25" t="s">
        <v>11</v>
      </c>
      <c r="E76" s="19" t="s">
        <v>87</v>
      </c>
      <c r="F76" s="74">
        <v>3200</v>
      </c>
      <c r="G76" s="41" t="s">
        <v>13</v>
      </c>
      <c r="H76" s="26">
        <f t="shared" si="1"/>
        <v>57600</v>
      </c>
      <c r="J76" s="13">
        <v>71</v>
      </c>
    </row>
    <row r="77" spans="1:10" s="13" customFormat="1">
      <c r="A77" s="38">
        <v>2</v>
      </c>
      <c r="B77" s="27" t="s">
        <v>112</v>
      </c>
      <c r="C77" s="25" t="s">
        <v>10</v>
      </c>
      <c r="D77" s="25" t="s">
        <v>11</v>
      </c>
      <c r="E77" s="19" t="s">
        <v>113</v>
      </c>
      <c r="F77" s="74">
        <v>1079</v>
      </c>
      <c r="G77" s="41" t="s">
        <v>28</v>
      </c>
      <c r="H77" s="26">
        <f t="shared" si="1"/>
        <v>2158</v>
      </c>
      <c r="J77" s="13">
        <v>72</v>
      </c>
    </row>
    <row r="78" spans="1:10" s="13" customFormat="1">
      <c r="A78" s="38">
        <v>2</v>
      </c>
      <c r="B78" s="27" t="s">
        <v>114</v>
      </c>
      <c r="C78" s="25" t="s">
        <v>10</v>
      </c>
      <c r="D78" s="25" t="s">
        <v>11</v>
      </c>
      <c r="E78" s="19" t="s">
        <v>115</v>
      </c>
      <c r="F78" s="40">
        <v>800</v>
      </c>
      <c r="G78" s="41" t="s">
        <v>28</v>
      </c>
      <c r="H78" s="26">
        <f t="shared" si="1"/>
        <v>1600</v>
      </c>
      <c r="J78" s="13">
        <v>73</v>
      </c>
    </row>
    <row r="79" spans="1:10" s="13" customFormat="1">
      <c r="A79" s="38">
        <v>2</v>
      </c>
      <c r="B79" s="34" t="s">
        <v>448</v>
      </c>
      <c r="C79" s="25" t="s">
        <v>10</v>
      </c>
      <c r="D79" s="25" t="s">
        <v>11</v>
      </c>
      <c r="E79" s="19" t="s">
        <v>116</v>
      </c>
      <c r="F79" s="40">
        <v>740.52</v>
      </c>
      <c r="G79" s="41" t="s">
        <v>28</v>
      </c>
      <c r="H79" s="26">
        <f t="shared" si="1"/>
        <v>1481.04</v>
      </c>
      <c r="J79" s="13">
        <v>74</v>
      </c>
    </row>
    <row r="80" spans="1:10" s="13" customFormat="1" ht="30">
      <c r="A80" s="38">
        <v>5</v>
      </c>
      <c r="B80" s="34" t="s">
        <v>449</v>
      </c>
      <c r="C80" s="25" t="s">
        <v>10</v>
      </c>
      <c r="D80" s="25" t="s">
        <v>11</v>
      </c>
      <c r="E80" s="19" t="s">
        <v>117</v>
      </c>
      <c r="F80" s="40">
        <v>880</v>
      </c>
      <c r="G80" s="41" t="s">
        <v>28</v>
      </c>
      <c r="H80" s="26">
        <f t="shared" si="1"/>
        <v>4400</v>
      </c>
      <c r="J80" s="13">
        <v>75</v>
      </c>
    </row>
    <row r="81" spans="1:10" s="13" customFormat="1" ht="30">
      <c r="A81" s="38">
        <v>8</v>
      </c>
      <c r="B81" s="34" t="s">
        <v>450</v>
      </c>
      <c r="C81" s="25" t="s">
        <v>10</v>
      </c>
      <c r="D81" s="25" t="s">
        <v>11</v>
      </c>
      <c r="E81" s="19" t="s">
        <v>118</v>
      </c>
      <c r="F81" s="40">
        <v>559</v>
      </c>
      <c r="G81" s="41" t="s">
        <v>28</v>
      </c>
      <c r="H81" s="26">
        <f t="shared" si="1"/>
        <v>4472</v>
      </c>
      <c r="J81" s="13">
        <v>76</v>
      </c>
    </row>
    <row r="82" spans="1:10" s="13" customFormat="1">
      <c r="A82" s="38">
        <v>4</v>
      </c>
      <c r="B82" s="39" t="s">
        <v>119</v>
      </c>
      <c r="C82" s="25" t="s">
        <v>10</v>
      </c>
      <c r="D82" s="25" t="s">
        <v>11</v>
      </c>
      <c r="E82" s="19" t="s">
        <v>120</v>
      </c>
      <c r="F82" s="40">
        <v>374.85</v>
      </c>
      <c r="G82" s="41" t="s">
        <v>13</v>
      </c>
      <c r="H82" s="26">
        <f t="shared" si="1"/>
        <v>1499.4</v>
      </c>
      <c r="J82" s="13">
        <v>77</v>
      </c>
    </row>
    <row r="83" spans="1:10" s="13" customFormat="1" ht="60">
      <c r="A83" s="38">
        <v>2800</v>
      </c>
      <c r="B83" s="33" t="s">
        <v>451</v>
      </c>
      <c r="C83" s="25" t="s">
        <v>10</v>
      </c>
      <c r="D83" s="25" t="s">
        <v>11</v>
      </c>
      <c r="E83" s="19" t="s">
        <v>121</v>
      </c>
      <c r="F83" s="40">
        <v>27</v>
      </c>
      <c r="G83" s="41" t="s">
        <v>122</v>
      </c>
      <c r="H83" s="26">
        <f t="shared" si="1"/>
        <v>75600</v>
      </c>
      <c r="J83" s="13">
        <v>78</v>
      </c>
    </row>
    <row r="84" spans="1:10" s="13" customFormat="1" ht="30">
      <c r="A84" s="38">
        <v>90</v>
      </c>
      <c r="B84" s="34" t="s">
        <v>452</v>
      </c>
      <c r="C84" s="25" t="s">
        <v>10</v>
      </c>
      <c r="D84" s="25" t="s">
        <v>11</v>
      </c>
      <c r="E84" s="19" t="s">
        <v>123</v>
      </c>
      <c r="F84" s="74">
        <v>3148</v>
      </c>
      <c r="G84" s="41" t="s">
        <v>83</v>
      </c>
      <c r="H84" s="26">
        <f t="shared" si="1"/>
        <v>283320</v>
      </c>
      <c r="J84" s="13">
        <v>79</v>
      </c>
    </row>
    <row r="85" spans="1:10" s="13" customFormat="1" ht="30">
      <c r="A85" s="38">
        <v>1</v>
      </c>
      <c r="B85" s="34" t="s">
        <v>453</v>
      </c>
      <c r="C85" s="25" t="s">
        <v>10</v>
      </c>
      <c r="D85" s="25" t="s">
        <v>11</v>
      </c>
      <c r="E85" s="19" t="s">
        <v>124</v>
      </c>
      <c r="F85" s="74">
        <v>2205</v>
      </c>
      <c r="G85" s="41" t="s">
        <v>13</v>
      </c>
      <c r="H85" s="26">
        <f t="shared" si="1"/>
        <v>2205</v>
      </c>
      <c r="J85" s="13">
        <v>80</v>
      </c>
    </row>
    <row r="86" spans="1:10" s="13" customFormat="1">
      <c r="A86" s="38">
        <v>2</v>
      </c>
      <c r="B86" s="33" t="s">
        <v>454</v>
      </c>
      <c r="C86" s="25" t="s">
        <v>10</v>
      </c>
      <c r="D86" s="25" t="s">
        <v>11</v>
      </c>
      <c r="E86" s="19" t="s">
        <v>125</v>
      </c>
      <c r="F86" s="74">
        <v>1024</v>
      </c>
      <c r="G86" s="41" t="s">
        <v>13</v>
      </c>
      <c r="H86" s="26">
        <f t="shared" si="1"/>
        <v>2048</v>
      </c>
      <c r="J86" s="13">
        <v>81</v>
      </c>
    </row>
    <row r="87" spans="1:10" s="13" customFormat="1" ht="30">
      <c r="A87" s="38">
        <v>2</v>
      </c>
      <c r="B87" s="34" t="s">
        <v>455</v>
      </c>
      <c r="C87" s="25" t="s">
        <v>10</v>
      </c>
      <c r="D87" s="25" t="s">
        <v>11</v>
      </c>
      <c r="E87" s="19" t="s">
        <v>126</v>
      </c>
      <c r="F87" s="74">
        <v>1044.48</v>
      </c>
      <c r="G87" s="41" t="s">
        <v>13</v>
      </c>
      <c r="H87" s="26">
        <f t="shared" si="1"/>
        <v>2088.96</v>
      </c>
      <c r="J87" s="13">
        <v>82</v>
      </c>
    </row>
    <row r="88" spans="1:10" s="13" customFormat="1">
      <c r="A88" s="38">
        <v>10</v>
      </c>
      <c r="B88" s="34" t="s">
        <v>456</v>
      </c>
      <c r="C88" s="25" t="s">
        <v>10</v>
      </c>
      <c r="D88" s="25" t="s">
        <v>11</v>
      </c>
      <c r="E88" s="19" t="s">
        <v>127</v>
      </c>
      <c r="F88" s="74">
        <v>1024</v>
      </c>
      <c r="G88" s="41" t="s">
        <v>13</v>
      </c>
      <c r="H88" s="26">
        <f t="shared" si="1"/>
        <v>10240</v>
      </c>
      <c r="J88" s="13">
        <v>83</v>
      </c>
    </row>
    <row r="89" spans="1:10" s="13" customFormat="1" ht="30">
      <c r="A89" s="38">
        <v>10</v>
      </c>
      <c r="B89" s="34" t="s">
        <v>457</v>
      </c>
      <c r="C89" s="25" t="s">
        <v>10</v>
      </c>
      <c r="D89" s="25" t="s">
        <v>11</v>
      </c>
      <c r="E89" s="19" t="s">
        <v>128</v>
      </c>
      <c r="F89" s="74">
        <v>1044.48</v>
      </c>
      <c r="G89" s="41" t="s">
        <v>13</v>
      </c>
      <c r="H89" s="26">
        <f t="shared" si="1"/>
        <v>10444.799999999999</v>
      </c>
      <c r="J89" s="13">
        <v>84</v>
      </c>
    </row>
    <row r="90" spans="1:10" s="13" customFormat="1">
      <c r="A90" s="38">
        <v>20</v>
      </c>
      <c r="B90" s="39" t="s">
        <v>129</v>
      </c>
      <c r="C90" s="25" t="s">
        <v>10</v>
      </c>
      <c r="D90" s="25" t="s">
        <v>11</v>
      </c>
      <c r="E90" s="19" t="s">
        <v>130</v>
      </c>
      <c r="F90" s="40">
        <v>122</v>
      </c>
      <c r="G90" s="41" t="s">
        <v>13</v>
      </c>
      <c r="H90" s="26">
        <f t="shared" si="1"/>
        <v>2440</v>
      </c>
      <c r="J90" s="13">
        <v>85</v>
      </c>
    </row>
    <row r="91" spans="1:10" s="13" customFormat="1" ht="105">
      <c r="A91" s="38">
        <v>42</v>
      </c>
      <c r="B91" s="39" t="s">
        <v>547</v>
      </c>
      <c r="C91" s="25" t="s">
        <v>10</v>
      </c>
      <c r="D91" s="25" t="s">
        <v>11</v>
      </c>
      <c r="E91" s="19" t="s">
        <v>131</v>
      </c>
      <c r="F91" s="74">
        <v>2643.83</v>
      </c>
      <c r="G91" s="41" t="s">
        <v>13</v>
      </c>
      <c r="H91" s="26">
        <f t="shared" si="1"/>
        <v>111040.86</v>
      </c>
      <c r="J91" s="13">
        <v>86</v>
      </c>
    </row>
    <row r="92" spans="1:10" s="13" customFormat="1" ht="30">
      <c r="A92" s="38">
        <v>32</v>
      </c>
      <c r="B92" s="34" t="s">
        <v>458</v>
      </c>
      <c r="C92" s="25" t="s">
        <v>10</v>
      </c>
      <c r="D92" s="25" t="s">
        <v>11</v>
      </c>
      <c r="E92" s="19" t="s">
        <v>181</v>
      </c>
      <c r="F92" s="40">
        <v>146.63</v>
      </c>
      <c r="G92" s="41" t="s">
        <v>13</v>
      </c>
      <c r="H92" s="26">
        <f t="shared" si="1"/>
        <v>4692.16</v>
      </c>
      <c r="J92" s="13">
        <v>87</v>
      </c>
    </row>
    <row r="93" spans="1:10" s="13" customFormat="1" ht="30">
      <c r="A93" s="38">
        <v>5</v>
      </c>
      <c r="B93" s="39" t="s">
        <v>459</v>
      </c>
      <c r="C93" s="25" t="s">
        <v>10</v>
      </c>
      <c r="D93" s="25" t="s">
        <v>11</v>
      </c>
      <c r="E93" s="19" t="s">
        <v>132</v>
      </c>
      <c r="F93" s="74">
        <v>3691.38</v>
      </c>
      <c r="G93" s="41" t="s">
        <v>13</v>
      </c>
      <c r="H93" s="26">
        <f t="shared" si="1"/>
        <v>18456.900000000001</v>
      </c>
      <c r="J93" s="13">
        <v>88</v>
      </c>
    </row>
    <row r="94" spans="1:10" s="13" customFormat="1" ht="45">
      <c r="A94" s="38">
        <v>36.96</v>
      </c>
      <c r="B94" s="34" t="s">
        <v>460</v>
      </c>
      <c r="C94" s="25" t="s">
        <v>10</v>
      </c>
      <c r="D94" s="25" t="s">
        <v>11</v>
      </c>
      <c r="E94" s="19" t="s">
        <v>182</v>
      </c>
      <c r="F94" s="74">
        <v>5053</v>
      </c>
      <c r="G94" s="41" t="s">
        <v>76</v>
      </c>
      <c r="H94" s="26">
        <f t="shared" si="1"/>
        <v>186758.88</v>
      </c>
      <c r="J94" s="13">
        <v>89</v>
      </c>
    </row>
    <row r="95" spans="1:10" s="13" customFormat="1" ht="75">
      <c r="A95" s="38">
        <v>94</v>
      </c>
      <c r="B95" s="34" t="s">
        <v>461</v>
      </c>
      <c r="C95" s="25" t="s">
        <v>10</v>
      </c>
      <c r="D95" s="25" t="s">
        <v>11</v>
      </c>
      <c r="E95" s="19" t="s">
        <v>133</v>
      </c>
      <c r="F95" s="74">
        <v>2113</v>
      </c>
      <c r="G95" s="41" t="s">
        <v>76</v>
      </c>
      <c r="H95" s="26">
        <f t="shared" si="1"/>
        <v>198622</v>
      </c>
      <c r="J95" s="13">
        <v>90</v>
      </c>
    </row>
    <row r="96" spans="1:10" s="13" customFormat="1" ht="75">
      <c r="A96" s="38">
        <v>2</v>
      </c>
      <c r="B96" s="33" t="s">
        <v>462</v>
      </c>
      <c r="C96" s="25" t="s">
        <v>10</v>
      </c>
      <c r="D96" s="25" t="s">
        <v>11</v>
      </c>
      <c r="E96" s="19" t="s">
        <v>134</v>
      </c>
      <c r="F96" s="74">
        <v>2122</v>
      </c>
      <c r="G96" s="41" t="s">
        <v>13</v>
      </c>
      <c r="H96" s="26">
        <f t="shared" si="1"/>
        <v>4244</v>
      </c>
      <c r="J96" s="13">
        <v>91</v>
      </c>
    </row>
    <row r="97" spans="1:10" s="13" customFormat="1" ht="90">
      <c r="A97" s="38">
        <v>4</v>
      </c>
      <c r="B97" s="34" t="s">
        <v>554</v>
      </c>
      <c r="C97" s="25" t="s">
        <v>10</v>
      </c>
      <c r="D97" s="25" t="s">
        <v>11</v>
      </c>
      <c r="E97" s="19" t="s">
        <v>135</v>
      </c>
      <c r="F97" s="74">
        <v>3510</v>
      </c>
      <c r="G97" s="41" t="s">
        <v>13</v>
      </c>
      <c r="H97" s="26">
        <f t="shared" si="1"/>
        <v>14040</v>
      </c>
      <c r="J97" s="13">
        <v>92</v>
      </c>
    </row>
    <row r="98" spans="1:10" s="13" customFormat="1" ht="30">
      <c r="A98" s="38">
        <v>36</v>
      </c>
      <c r="B98" s="34" t="s">
        <v>463</v>
      </c>
      <c r="C98" s="25" t="s">
        <v>10</v>
      </c>
      <c r="D98" s="25" t="s">
        <v>15</v>
      </c>
      <c r="E98" s="19" t="s">
        <v>136</v>
      </c>
      <c r="F98" s="74">
        <v>2055</v>
      </c>
      <c r="G98" s="41" t="s">
        <v>28</v>
      </c>
      <c r="H98" s="26">
        <f t="shared" si="1"/>
        <v>73980</v>
      </c>
      <c r="J98" s="13">
        <v>93</v>
      </c>
    </row>
    <row r="99" spans="1:10" s="13" customFormat="1">
      <c r="A99" s="38">
        <v>36</v>
      </c>
      <c r="B99" s="27" t="s">
        <v>137</v>
      </c>
      <c r="C99" s="25" t="s">
        <v>10</v>
      </c>
      <c r="D99" s="25" t="s">
        <v>15</v>
      </c>
      <c r="E99" s="19" t="s">
        <v>138</v>
      </c>
      <c r="F99" s="40">
        <v>294</v>
      </c>
      <c r="G99" s="41" t="s">
        <v>13</v>
      </c>
      <c r="H99" s="26">
        <f t="shared" si="1"/>
        <v>10584</v>
      </c>
      <c r="J99" s="13">
        <v>94</v>
      </c>
    </row>
    <row r="100" spans="1:10" s="13" customFormat="1" ht="30">
      <c r="A100" s="38">
        <v>36.96</v>
      </c>
      <c r="B100" s="34" t="s">
        <v>464</v>
      </c>
      <c r="C100" s="25" t="s">
        <v>10</v>
      </c>
      <c r="D100" s="25" t="s">
        <v>11</v>
      </c>
      <c r="E100" s="19" t="s">
        <v>139</v>
      </c>
      <c r="F100" s="74">
        <v>1530</v>
      </c>
      <c r="G100" s="41" t="s">
        <v>76</v>
      </c>
      <c r="H100" s="26">
        <f t="shared" si="1"/>
        <v>56548.800000000003</v>
      </c>
      <c r="J100" s="13">
        <v>95</v>
      </c>
    </row>
    <row r="101" spans="1:10" s="13" customFormat="1" ht="45">
      <c r="A101" s="38">
        <v>62.52</v>
      </c>
      <c r="B101" s="34" t="s">
        <v>460</v>
      </c>
      <c r="C101" s="25" t="s">
        <v>10</v>
      </c>
      <c r="D101" s="25" t="s">
        <v>11</v>
      </c>
      <c r="E101" s="19" t="s">
        <v>182</v>
      </c>
      <c r="F101" s="74">
        <v>5053</v>
      </c>
      <c r="G101" s="41" t="s">
        <v>76</v>
      </c>
      <c r="H101" s="26">
        <f t="shared" si="1"/>
        <v>315913.56</v>
      </c>
      <c r="J101" s="13">
        <v>96</v>
      </c>
    </row>
    <row r="102" spans="1:10" s="13" customFormat="1">
      <c r="A102" s="38">
        <v>0.3</v>
      </c>
      <c r="B102" s="39" t="s">
        <v>140</v>
      </c>
      <c r="C102" s="25" t="s">
        <v>10</v>
      </c>
      <c r="D102" s="25" t="s">
        <v>15</v>
      </c>
      <c r="E102" s="19" t="s">
        <v>141</v>
      </c>
      <c r="F102" s="74">
        <v>299369</v>
      </c>
      <c r="G102" s="41" t="s">
        <v>142</v>
      </c>
      <c r="H102" s="26">
        <f t="shared" si="1"/>
        <v>89810.7</v>
      </c>
      <c r="J102" s="13">
        <v>97</v>
      </c>
    </row>
    <row r="103" spans="1:10" s="13" customFormat="1">
      <c r="A103" s="38">
        <v>1</v>
      </c>
      <c r="B103" s="39" t="s">
        <v>235</v>
      </c>
      <c r="C103" s="25" t="s">
        <v>10</v>
      </c>
      <c r="D103" s="25" t="s">
        <v>11</v>
      </c>
      <c r="E103" s="19" t="s">
        <v>143</v>
      </c>
      <c r="F103" s="74">
        <v>6000</v>
      </c>
      <c r="G103" s="41" t="s">
        <v>13</v>
      </c>
      <c r="H103" s="26">
        <f t="shared" si="1"/>
        <v>6000</v>
      </c>
      <c r="J103" s="13">
        <v>98</v>
      </c>
    </row>
    <row r="104" spans="1:10" s="13" customFormat="1" ht="30">
      <c r="A104" s="38">
        <v>2</v>
      </c>
      <c r="B104" s="34" t="s">
        <v>465</v>
      </c>
      <c r="C104" s="25" t="s">
        <v>10</v>
      </c>
      <c r="D104" s="25" t="s">
        <v>15</v>
      </c>
      <c r="E104" s="19" t="s">
        <v>144</v>
      </c>
      <c r="F104" s="74">
        <v>1386</v>
      </c>
      <c r="G104" s="41" t="s">
        <v>13</v>
      </c>
      <c r="H104" s="26">
        <f t="shared" si="1"/>
        <v>2772</v>
      </c>
      <c r="J104" s="13">
        <v>99</v>
      </c>
    </row>
    <row r="105" spans="1:10" s="13" customFormat="1" ht="30">
      <c r="A105" s="38">
        <v>5</v>
      </c>
      <c r="B105" s="39" t="s">
        <v>466</v>
      </c>
      <c r="C105" s="25" t="s">
        <v>10</v>
      </c>
      <c r="D105" s="25" t="s">
        <v>11</v>
      </c>
      <c r="E105" s="19" t="s">
        <v>183</v>
      </c>
      <c r="F105" s="74">
        <v>3299.7</v>
      </c>
      <c r="G105" s="41" t="s">
        <v>13</v>
      </c>
      <c r="H105" s="26">
        <f t="shared" si="1"/>
        <v>16498.5</v>
      </c>
      <c r="J105" s="13">
        <v>100</v>
      </c>
    </row>
    <row r="106" spans="1:10" s="13" customFormat="1">
      <c r="A106" s="38">
        <v>1</v>
      </c>
      <c r="B106" s="27" t="s">
        <v>251</v>
      </c>
      <c r="C106" s="25" t="s">
        <v>10</v>
      </c>
      <c r="D106" s="25" t="s">
        <v>257</v>
      </c>
      <c r="E106" s="19" t="s">
        <v>184</v>
      </c>
      <c r="F106" s="74">
        <v>1733</v>
      </c>
      <c r="G106" s="41" t="s">
        <v>13</v>
      </c>
      <c r="H106" s="26">
        <f t="shared" si="1"/>
        <v>1733</v>
      </c>
      <c r="J106" s="13">
        <v>101</v>
      </c>
    </row>
    <row r="107" spans="1:10" s="13" customFormat="1" ht="30">
      <c r="A107" s="38">
        <v>2</v>
      </c>
      <c r="B107" s="34" t="s">
        <v>467</v>
      </c>
      <c r="C107" s="25" t="s">
        <v>10</v>
      </c>
      <c r="D107" s="25" t="s">
        <v>15</v>
      </c>
      <c r="E107" s="19" t="s">
        <v>159</v>
      </c>
      <c r="F107" s="40">
        <v>698</v>
      </c>
      <c r="G107" s="41" t="s">
        <v>13</v>
      </c>
      <c r="H107" s="26">
        <f t="shared" si="1"/>
        <v>1396</v>
      </c>
      <c r="J107" s="13">
        <v>102</v>
      </c>
    </row>
    <row r="108" spans="1:10" s="13" customFormat="1" ht="60">
      <c r="A108" s="38">
        <v>44.1</v>
      </c>
      <c r="B108" s="34" t="s">
        <v>468</v>
      </c>
      <c r="C108" s="25" t="s">
        <v>10</v>
      </c>
      <c r="D108" s="25" t="s">
        <v>11</v>
      </c>
      <c r="E108" s="19" t="s">
        <v>168</v>
      </c>
      <c r="F108" s="74">
        <v>6579</v>
      </c>
      <c r="G108" s="41" t="s">
        <v>76</v>
      </c>
      <c r="H108" s="26">
        <f t="shared" si="1"/>
        <v>290133.90000000002</v>
      </c>
      <c r="J108" s="13">
        <v>103</v>
      </c>
    </row>
    <row r="109" spans="1:10" s="13" customFormat="1" ht="30">
      <c r="A109" s="38">
        <v>2</v>
      </c>
      <c r="B109" s="27" t="s">
        <v>253</v>
      </c>
      <c r="C109" s="25" t="s">
        <v>10</v>
      </c>
      <c r="D109" s="25" t="s">
        <v>15</v>
      </c>
      <c r="E109" s="19" t="s">
        <v>185</v>
      </c>
      <c r="F109" s="40">
        <v>550</v>
      </c>
      <c r="G109" s="41" t="s">
        <v>13</v>
      </c>
      <c r="H109" s="26">
        <f t="shared" si="1"/>
        <v>1100</v>
      </c>
      <c r="J109" s="13">
        <v>104</v>
      </c>
    </row>
    <row r="110" spans="1:10" s="13" customFormat="1" ht="30">
      <c r="A110" s="38">
        <v>2</v>
      </c>
      <c r="B110" s="39" t="s">
        <v>469</v>
      </c>
      <c r="C110" s="25" t="s">
        <v>10</v>
      </c>
      <c r="D110" s="25" t="s">
        <v>11</v>
      </c>
      <c r="E110" s="19" t="s">
        <v>186</v>
      </c>
      <c r="F110" s="40">
        <v>968.9</v>
      </c>
      <c r="G110" s="41" t="s">
        <v>13</v>
      </c>
      <c r="H110" s="26">
        <f t="shared" si="1"/>
        <v>1937.8</v>
      </c>
      <c r="J110" s="13">
        <v>105</v>
      </c>
    </row>
    <row r="111" spans="1:10" s="13" customFormat="1" ht="119.25">
      <c r="A111" s="38">
        <v>416</v>
      </c>
      <c r="B111" s="27" t="s">
        <v>541</v>
      </c>
      <c r="C111" s="25" t="s">
        <v>10</v>
      </c>
      <c r="D111" s="25" t="s">
        <v>258</v>
      </c>
      <c r="E111" s="19" t="s">
        <v>150</v>
      </c>
      <c r="F111" s="40">
        <v>68</v>
      </c>
      <c r="G111" s="41" t="s">
        <v>83</v>
      </c>
      <c r="H111" s="26">
        <f t="shared" si="1"/>
        <v>28288</v>
      </c>
      <c r="J111" s="13">
        <v>106</v>
      </c>
    </row>
    <row r="112" spans="1:10" s="13" customFormat="1">
      <c r="A112" s="38">
        <v>19</v>
      </c>
      <c r="B112" s="34" t="s">
        <v>470</v>
      </c>
      <c r="C112" s="25" t="s">
        <v>10</v>
      </c>
      <c r="D112" s="25" t="s">
        <v>11</v>
      </c>
      <c r="E112" s="19" t="s">
        <v>187</v>
      </c>
      <c r="F112" s="40">
        <v>80</v>
      </c>
      <c r="G112" s="41" t="s">
        <v>13</v>
      </c>
      <c r="H112" s="26">
        <f>F112*A112</f>
        <v>1520</v>
      </c>
      <c r="J112" s="13">
        <v>107</v>
      </c>
    </row>
    <row r="113" spans="1:10" s="13" customFormat="1" ht="30">
      <c r="A113" s="38">
        <v>19</v>
      </c>
      <c r="B113" s="39" t="s">
        <v>471</v>
      </c>
      <c r="C113" s="25" t="s">
        <v>10</v>
      </c>
      <c r="D113" s="25" t="s">
        <v>11</v>
      </c>
      <c r="E113" s="19" t="s">
        <v>188</v>
      </c>
      <c r="F113" s="40">
        <v>80</v>
      </c>
      <c r="G113" s="41" t="s">
        <v>13</v>
      </c>
      <c r="H113" s="26">
        <f t="shared" ref="H113:H149" si="2">F113*A113</f>
        <v>1520</v>
      </c>
      <c r="J113" s="13">
        <v>108</v>
      </c>
    </row>
    <row r="114" spans="1:10" s="13" customFormat="1" ht="60">
      <c r="A114" s="38">
        <v>0.49</v>
      </c>
      <c r="B114" s="39" t="s">
        <v>548</v>
      </c>
      <c r="C114" s="25" t="s">
        <v>10</v>
      </c>
      <c r="D114" s="25" t="s">
        <v>15</v>
      </c>
      <c r="E114" s="19" t="s">
        <v>179</v>
      </c>
      <c r="F114" s="40">
        <v>90</v>
      </c>
      <c r="G114" s="41" t="s">
        <v>56</v>
      </c>
      <c r="H114" s="26">
        <f t="shared" si="2"/>
        <v>44.1</v>
      </c>
      <c r="J114" s="13">
        <v>109</v>
      </c>
    </row>
    <row r="115" spans="1:10" s="13" customFormat="1" ht="45">
      <c r="A115" s="38">
        <v>29.7</v>
      </c>
      <c r="B115" s="33" t="s">
        <v>460</v>
      </c>
      <c r="C115" s="25" t="s">
        <v>10</v>
      </c>
      <c r="D115" s="25" t="s">
        <v>11</v>
      </c>
      <c r="E115" s="19" t="s">
        <v>182</v>
      </c>
      <c r="F115" s="74">
        <v>5053</v>
      </c>
      <c r="G115" s="41" t="s">
        <v>76</v>
      </c>
      <c r="H115" s="26">
        <f t="shared" si="2"/>
        <v>150074.1</v>
      </c>
      <c r="J115" s="13">
        <v>110</v>
      </c>
    </row>
    <row r="116" spans="1:10" s="13" customFormat="1" ht="45">
      <c r="A116" s="38">
        <v>48.6</v>
      </c>
      <c r="B116" s="34" t="s">
        <v>460</v>
      </c>
      <c r="C116" s="25" t="s">
        <v>10</v>
      </c>
      <c r="D116" s="25" t="s">
        <v>11</v>
      </c>
      <c r="E116" s="19" t="s">
        <v>182</v>
      </c>
      <c r="F116" s="74">
        <v>5053</v>
      </c>
      <c r="G116" s="41" t="s">
        <v>76</v>
      </c>
      <c r="H116" s="26">
        <f t="shared" si="2"/>
        <v>245575.80000000002</v>
      </c>
      <c r="J116" s="13">
        <v>111</v>
      </c>
    </row>
    <row r="117" spans="1:10" s="13" customFormat="1" ht="45">
      <c r="A117" s="38">
        <v>15</v>
      </c>
      <c r="B117" s="34" t="s">
        <v>460</v>
      </c>
      <c r="C117" s="25" t="s">
        <v>10</v>
      </c>
      <c r="D117" s="25" t="s">
        <v>11</v>
      </c>
      <c r="E117" s="19" t="s">
        <v>182</v>
      </c>
      <c r="F117" s="74">
        <v>5053</v>
      </c>
      <c r="G117" s="41" t="s">
        <v>76</v>
      </c>
      <c r="H117" s="26">
        <f t="shared" si="2"/>
        <v>75795</v>
      </c>
      <c r="J117" s="13">
        <v>112</v>
      </c>
    </row>
    <row r="118" spans="1:10" s="13" customFormat="1" ht="30">
      <c r="A118" s="38">
        <v>2.48</v>
      </c>
      <c r="B118" s="34" t="s">
        <v>472</v>
      </c>
      <c r="C118" s="25" t="s">
        <v>10</v>
      </c>
      <c r="D118" s="25" t="s">
        <v>11</v>
      </c>
      <c r="E118" s="19" t="s">
        <v>189</v>
      </c>
      <c r="F118" s="74">
        <v>3893</v>
      </c>
      <c r="G118" s="41" t="s">
        <v>76</v>
      </c>
      <c r="H118" s="26">
        <f t="shared" si="2"/>
        <v>9654.64</v>
      </c>
      <c r="J118" s="13">
        <v>113</v>
      </c>
    </row>
    <row r="119" spans="1:10" s="13" customFormat="1" ht="60">
      <c r="A119" s="38">
        <v>90</v>
      </c>
      <c r="B119" s="34" t="s">
        <v>549</v>
      </c>
      <c r="C119" s="25" t="s">
        <v>10</v>
      </c>
      <c r="D119" s="25" t="s">
        <v>11</v>
      </c>
      <c r="E119" s="19" t="s">
        <v>190</v>
      </c>
      <c r="F119" s="40">
        <v>377.63</v>
      </c>
      <c r="G119" s="41" t="s">
        <v>122</v>
      </c>
      <c r="H119" s="26">
        <f t="shared" si="2"/>
        <v>33986.699999999997</v>
      </c>
      <c r="J119" s="13">
        <v>114</v>
      </c>
    </row>
    <row r="120" spans="1:10" s="13" customFormat="1" ht="100.5" customHeight="1">
      <c r="A120" s="38">
        <v>10</v>
      </c>
      <c r="B120" s="34" t="s">
        <v>550</v>
      </c>
      <c r="C120" s="25" t="s">
        <v>10</v>
      </c>
      <c r="D120" s="25" t="s">
        <v>11</v>
      </c>
      <c r="E120" s="19" t="s">
        <v>191</v>
      </c>
      <c r="F120" s="40">
        <v>85.43</v>
      </c>
      <c r="G120" s="41" t="s">
        <v>122</v>
      </c>
      <c r="H120" s="26">
        <f t="shared" si="2"/>
        <v>854.30000000000007</v>
      </c>
      <c r="J120" s="13">
        <v>115</v>
      </c>
    </row>
    <row r="121" spans="1:10" s="13" customFormat="1">
      <c r="A121" s="38">
        <v>6</v>
      </c>
      <c r="B121" s="34" t="s">
        <v>473</v>
      </c>
      <c r="C121" s="25" t="s">
        <v>10</v>
      </c>
      <c r="D121" s="25" t="s">
        <v>11</v>
      </c>
      <c r="E121" s="19" t="s">
        <v>177</v>
      </c>
      <c r="F121" s="40">
        <v>126</v>
      </c>
      <c r="G121" s="41" t="s">
        <v>13</v>
      </c>
      <c r="H121" s="26">
        <f t="shared" si="2"/>
        <v>756</v>
      </c>
      <c r="J121" s="13">
        <v>116</v>
      </c>
    </row>
    <row r="122" spans="1:10" s="13" customFormat="1">
      <c r="A122" s="38">
        <v>6</v>
      </c>
      <c r="B122" s="34" t="s">
        <v>474</v>
      </c>
      <c r="C122" s="25" t="s">
        <v>10</v>
      </c>
      <c r="D122" s="25" t="s">
        <v>11</v>
      </c>
      <c r="E122" s="19" t="s">
        <v>178</v>
      </c>
      <c r="F122" s="40">
        <v>79</v>
      </c>
      <c r="G122" s="41" t="s">
        <v>13</v>
      </c>
      <c r="H122" s="26">
        <f t="shared" si="2"/>
        <v>474</v>
      </c>
      <c r="J122" s="13">
        <v>117</v>
      </c>
    </row>
    <row r="123" spans="1:10" s="13" customFormat="1" ht="30">
      <c r="A123" s="38">
        <v>84</v>
      </c>
      <c r="B123" s="27" t="s">
        <v>475</v>
      </c>
      <c r="C123" s="25" t="s">
        <v>10</v>
      </c>
      <c r="D123" s="25" t="s">
        <v>11</v>
      </c>
      <c r="E123" s="19" t="s">
        <v>192</v>
      </c>
      <c r="F123" s="40">
        <v>47</v>
      </c>
      <c r="G123" s="41" t="s">
        <v>13</v>
      </c>
      <c r="H123" s="26">
        <f t="shared" si="2"/>
        <v>3948</v>
      </c>
      <c r="J123" s="13">
        <v>118</v>
      </c>
    </row>
    <row r="124" spans="1:10" s="13" customFormat="1" ht="30">
      <c r="A124" s="38">
        <v>20</v>
      </c>
      <c r="B124" s="34" t="s">
        <v>476</v>
      </c>
      <c r="C124" s="25" t="s">
        <v>10</v>
      </c>
      <c r="D124" s="25" t="s">
        <v>15</v>
      </c>
      <c r="E124" s="19" t="s">
        <v>193</v>
      </c>
      <c r="F124" s="40">
        <v>153</v>
      </c>
      <c r="G124" s="41" t="s">
        <v>13</v>
      </c>
      <c r="H124" s="26">
        <f t="shared" si="2"/>
        <v>3060</v>
      </c>
      <c r="J124" s="13">
        <v>119</v>
      </c>
    </row>
    <row r="125" spans="1:10" s="13" customFormat="1" ht="30">
      <c r="A125" s="38">
        <v>20</v>
      </c>
      <c r="B125" s="34" t="s">
        <v>477</v>
      </c>
      <c r="C125" s="25" t="s">
        <v>10</v>
      </c>
      <c r="D125" s="25" t="s">
        <v>15</v>
      </c>
      <c r="E125" s="19" t="s">
        <v>194</v>
      </c>
      <c r="F125" s="74">
        <v>2512</v>
      </c>
      <c r="G125" s="41" t="s">
        <v>28</v>
      </c>
      <c r="H125" s="26">
        <f t="shared" si="2"/>
        <v>50240</v>
      </c>
      <c r="J125" s="13">
        <v>120</v>
      </c>
    </row>
    <row r="126" spans="1:10" s="13" customFormat="1" ht="45">
      <c r="A126" s="38">
        <v>10</v>
      </c>
      <c r="B126" s="34" t="s">
        <v>418</v>
      </c>
      <c r="C126" s="25" t="s">
        <v>10</v>
      </c>
      <c r="D126" s="25" t="s">
        <v>15</v>
      </c>
      <c r="E126" s="19" t="s">
        <v>62</v>
      </c>
      <c r="F126" s="40">
        <v>368</v>
      </c>
      <c r="G126" s="41" t="s">
        <v>13</v>
      </c>
      <c r="H126" s="26">
        <f t="shared" si="2"/>
        <v>3680</v>
      </c>
      <c r="J126" s="13">
        <v>121</v>
      </c>
    </row>
    <row r="127" spans="1:10" s="13" customFormat="1" ht="45">
      <c r="A127" s="38">
        <v>10</v>
      </c>
      <c r="B127" s="34" t="s">
        <v>478</v>
      </c>
      <c r="C127" s="25" t="s">
        <v>10</v>
      </c>
      <c r="D127" s="25" t="s">
        <v>15</v>
      </c>
      <c r="E127" s="19" t="s">
        <v>195</v>
      </c>
      <c r="F127" s="40">
        <v>473</v>
      </c>
      <c r="G127" s="41" t="s">
        <v>13</v>
      </c>
      <c r="H127" s="26">
        <f t="shared" si="2"/>
        <v>4730</v>
      </c>
      <c r="J127" s="13">
        <v>122</v>
      </c>
    </row>
    <row r="128" spans="1:10" s="13" customFormat="1" ht="75">
      <c r="A128" s="38">
        <v>45</v>
      </c>
      <c r="B128" s="34" t="s">
        <v>479</v>
      </c>
      <c r="C128" s="25" t="s">
        <v>10</v>
      </c>
      <c r="D128" s="25" t="s">
        <v>11</v>
      </c>
      <c r="E128" s="19" t="s">
        <v>196</v>
      </c>
      <c r="F128" s="74">
        <v>1234.2</v>
      </c>
      <c r="G128" s="41" t="s">
        <v>13</v>
      </c>
      <c r="H128" s="26">
        <f t="shared" si="2"/>
        <v>55539</v>
      </c>
      <c r="J128" s="13">
        <v>123</v>
      </c>
    </row>
    <row r="129" spans="1:10" s="13" customFormat="1" ht="75">
      <c r="A129" s="38">
        <v>45</v>
      </c>
      <c r="B129" s="34" t="s">
        <v>480</v>
      </c>
      <c r="C129" s="25" t="s">
        <v>10</v>
      </c>
      <c r="D129" s="25" t="s">
        <v>11</v>
      </c>
      <c r="E129" s="19" t="s">
        <v>197</v>
      </c>
      <c r="F129" s="40">
        <v>386</v>
      </c>
      <c r="G129" s="41" t="s">
        <v>13</v>
      </c>
      <c r="H129" s="26">
        <f t="shared" si="2"/>
        <v>17370</v>
      </c>
      <c r="J129" s="13">
        <v>124</v>
      </c>
    </row>
    <row r="130" spans="1:10" s="13" customFormat="1">
      <c r="A130" s="38">
        <v>90</v>
      </c>
      <c r="B130" s="34" t="s">
        <v>481</v>
      </c>
      <c r="C130" s="25" t="s">
        <v>10</v>
      </c>
      <c r="D130" s="25" t="s">
        <v>11</v>
      </c>
      <c r="E130" s="19" t="s">
        <v>198</v>
      </c>
      <c r="F130" s="40">
        <v>363</v>
      </c>
      <c r="G130" s="41" t="s">
        <v>13</v>
      </c>
      <c r="H130" s="26">
        <f t="shared" si="2"/>
        <v>32670</v>
      </c>
      <c r="J130" s="13">
        <v>125</v>
      </c>
    </row>
    <row r="131" spans="1:10" s="13" customFormat="1">
      <c r="A131" s="38">
        <v>90</v>
      </c>
      <c r="B131" s="34" t="s">
        <v>482</v>
      </c>
      <c r="C131" s="25" t="s">
        <v>10</v>
      </c>
      <c r="D131" s="25" t="s">
        <v>11</v>
      </c>
      <c r="E131" s="19" t="s">
        <v>199</v>
      </c>
      <c r="F131" s="40">
        <v>548</v>
      </c>
      <c r="G131" s="41" t="s">
        <v>13</v>
      </c>
      <c r="H131" s="26">
        <f t="shared" si="2"/>
        <v>49320</v>
      </c>
      <c r="J131" s="13">
        <v>126</v>
      </c>
    </row>
    <row r="132" spans="1:10" s="13" customFormat="1">
      <c r="A132" s="38">
        <v>90</v>
      </c>
      <c r="B132" s="34" t="s">
        <v>236</v>
      </c>
      <c r="C132" s="25" t="s">
        <v>10</v>
      </c>
      <c r="D132" s="25" t="s">
        <v>11</v>
      </c>
      <c r="E132" s="19" t="s">
        <v>200</v>
      </c>
      <c r="F132" s="40">
        <v>858</v>
      </c>
      <c r="G132" s="41" t="s">
        <v>13</v>
      </c>
      <c r="H132" s="26">
        <f t="shared" si="2"/>
        <v>77220</v>
      </c>
      <c r="J132" s="13">
        <v>127</v>
      </c>
    </row>
    <row r="133" spans="1:10" s="13" customFormat="1">
      <c r="A133" s="38">
        <v>90</v>
      </c>
      <c r="B133" s="34" t="s">
        <v>483</v>
      </c>
      <c r="C133" s="25" t="s">
        <v>10</v>
      </c>
      <c r="D133" s="25" t="s">
        <v>11</v>
      </c>
      <c r="E133" s="19" t="s">
        <v>201</v>
      </c>
      <c r="F133" s="74">
        <v>4521.66</v>
      </c>
      <c r="G133" s="41" t="s">
        <v>13</v>
      </c>
      <c r="H133" s="26">
        <f t="shared" si="2"/>
        <v>406949.39999999997</v>
      </c>
      <c r="J133" s="13">
        <v>128</v>
      </c>
    </row>
    <row r="134" spans="1:10" s="13" customFormat="1" ht="30">
      <c r="A134" s="38">
        <v>90</v>
      </c>
      <c r="B134" s="39" t="s">
        <v>542</v>
      </c>
      <c r="C134" s="25" t="s">
        <v>10</v>
      </c>
      <c r="D134" s="25" t="s">
        <v>11</v>
      </c>
      <c r="E134" s="19" t="s">
        <v>202</v>
      </c>
      <c r="F134" s="74">
        <v>1466.25</v>
      </c>
      <c r="G134" s="19" t="s">
        <v>484</v>
      </c>
      <c r="H134" s="26">
        <f t="shared" si="2"/>
        <v>131962.5</v>
      </c>
      <c r="J134" s="13">
        <v>129</v>
      </c>
    </row>
    <row r="135" spans="1:10" s="13" customFormat="1">
      <c r="A135" s="38">
        <v>2</v>
      </c>
      <c r="B135" s="39" t="s">
        <v>237</v>
      </c>
      <c r="C135" s="25" t="s">
        <v>10</v>
      </c>
      <c r="D135" s="25" t="s">
        <v>11</v>
      </c>
      <c r="E135" s="19" t="s">
        <v>203</v>
      </c>
      <c r="F135" s="74">
        <v>3592.95</v>
      </c>
      <c r="G135" s="19" t="s">
        <v>484</v>
      </c>
      <c r="H135" s="26">
        <f t="shared" si="2"/>
        <v>7185.9</v>
      </c>
      <c r="J135" s="13">
        <v>133</v>
      </c>
    </row>
    <row r="136" spans="1:10" s="13" customFormat="1">
      <c r="A136" s="38">
        <v>6</v>
      </c>
      <c r="B136" s="27" t="s">
        <v>538</v>
      </c>
      <c r="C136" s="25" t="s">
        <v>10</v>
      </c>
      <c r="D136" s="25" t="s">
        <v>11</v>
      </c>
      <c r="E136" s="19" t="s">
        <v>204</v>
      </c>
      <c r="F136" s="40">
        <v>76</v>
      </c>
      <c r="G136" s="41" t="s">
        <v>13</v>
      </c>
      <c r="H136" s="26">
        <f t="shared" si="2"/>
        <v>456</v>
      </c>
      <c r="J136" s="13">
        <v>134</v>
      </c>
    </row>
    <row r="137" spans="1:10" s="13" customFormat="1">
      <c r="A137" s="38">
        <v>6</v>
      </c>
      <c r="B137" s="39" t="s">
        <v>238</v>
      </c>
      <c r="C137" s="25" t="s">
        <v>10</v>
      </c>
      <c r="D137" s="25" t="s">
        <v>11</v>
      </c>
      <c r="E137" s="19" t="s">
        <v>205</v>
      </c>
      <c r="F137" s="40">
        <v>50</v>
      </c>
      <c r="G137" s="41" t="s">
        <v>13</v>
      </c>
      <c r="H137" s="26">
        <f t="shared" si="2"/>
        <v>300</v>
      </c>
      <c r="J137" s="13">
        <v>135</v>
      </c>
    </row>
    <row r="138" spans="1:10" s="13" customFormat="1" ht="45">
      <c r="A138" s="38">
        <v>6</v>
      </c>
      <c r="B138" s="34" t="s">
        <v>486</v>
      </c>
      <c r="C138" s="25" t="s">
        <v>10</v>
      </c>
      <c r="D138" s="25" t="s">
        <v>11</v>
      </c>
      <c r="E138" s="19" t="s">
        <v>206</v>
      </c>
      <c r="F138" s="40">
        <v>656</v>
      </c>
      <c r="G138" s="41" t="s">
        <v>13</v>
      </c>
      <c r="H138" s="26">
        <f t="shared" si="2"/>
        <v>3936</v>
      </c>
      <c r="J138" s="13">
        <v>136</v>
      </c>
    </row>
    <row r="139" spans="1:10" s="13" customFormat="1" ht="105">
      <c r="A139" s="38">
        <v>3</v>
      </c>
      <c r="B139" s="39" t="s">
        <v>551</v>
      </c>
      <c r="C139" s="25" t="s">
        <v>10</v>
      </c>
      <c r="D139" s="25" t="s">
        <v>11</v>
      </c>
      <c r="E139" s="19" t="s">
        <v>131</v>
      </c>
      <c r="F139" s="74">
        <v>2643.83</v>
      </c>
      <c r="G139" s="41" t="s">
        <v>13</v>
      </c>
      <c r="H139" s="26">
        <f t="shared" si="2"/>
        <v>7931.49</v>
      </c>
      <c r="J139" s="13">
        <v>137</v>
      </c>
    </row>
    <row r="140" spans="1:10" s="13" customFormat="1" ht="75">
      <c r="A140" s="38">
        <v>125</v>
      </c>
      <c r="B140" s="27" t="s">
        <v>248</v>
      </c>
      <c r="C140" s="25" t="s">
        <v>10</v>
      </c>
      <c r="D140" s="25" t="s">
        <v>11</v>
      </c>
      <c r="E140" s="19" t="s">
        <v>82</v>
      </c>
      <c r="F140" s="40">
        <v>41</v>
      </c>
      <c r="G140" s="41" t="s">
        <v>83</v>
      </c>
      <c r="H140" s="26">
        <f t="shared" si="2"/>
        <v>5125</v>
      </c>
      <c r="J140" s="13">
        <v>138</v>
      </c>
    </row>
    <row r="141" spans="1:10" s="13" customFormat="1" ht="105">
      <c r="A141" s="38">
        <v>3.1</v>
      </c>
      <c r="B141" s="34" t="s">
        <v>428</v>
      </c>
      <c r="C141" s="25" t="s">
        <v>10</v>
      </c>
      <c r="D141" s="25" t="s">
        <v>11</v>
      </c>
      <c r="E141" s="19" t="s">
        <v>72</v>
      </c>
      <c r="F141" s="74">
        <v>6852</v>
      </c>
      <c r="G141" s="41" t="s">
        <v>292</v>
      </c>
      <c r="H141" s="26">
        <f t="shared" si="2"/>
        <v>21241.200000000001</v>
      </c>
      <c r="J141" s="13">
        <v>139</v>
      </c>
    </row>
    <row r="142" spans="1:10" s="13" customFormat="1" ht="75">
      <c r="A142" s="38">
        <v>3.1</v>
      </c>
      <c r="B142" s="27" t="s">
        <v>552</v>
      </c>
      <c r="C142" s="25" t="s">
        <v>10</v>
      </c>
      <c r="D142" s="25" t="s">
        <v>11</v>
      </c>
      <c r="E142" s="19" t="s">
        <v>207</v>
      </c>
      <c r="F142" s="40">
        <v>412.08</v>
      </c>
      <c r="G142" s="41" t="s">
        <v>58</v>
      </c>
      <c r="H142" s="26">
        <f t="shared" si="2"/>
        <v>1277.4480000000001</v>
      </c>
      <c r="J142" s="13">
        <v>140</v>
      </c>
    </row>
    <row r="143" spans="1:10" s="13" customFormat="1" ht="30">
      <c r="A143" s="38">
        <v>5</v>
      </c>
      <c r="B143" s="34" t="s">
        <v>446</v>
      </c>
      <c r="C143" s="25" t="s">
        <v>10</v>
      </c>
      <c r="D143" s="25" t="s">
        <v>11</v>
      </c>
      <c r="E143" s="19" t="s">
        <v>111</v>
      </c>
      <c r="F143" s="74">
        <v>4500</v>
      </c>
      <c r="G143" s="41" t="s">
        <v>13</v>
      </c>
      <c r="H143" s="26">
        <f t="shared" si="2"/>
        <v>22500</v>
      </c>
      <c r="J143" s="13">
        <v>141</v>
      </c>
    </row>
    <row r="144" spans="1:10" s="13" customFormat="1">
      <c r="A144" s="38">
        <v>5</v>
      </c>
      <c r="B144" s="34" t="s">
        <v>473</v>
      </c>
      <c r="C144" s="25" t="s">
        <v>10</v>
      </c>
      <c r="D144" s="25" t="s">
        <v>11</v>
      </c>
      <c r="E144" s="19" t="s">
        <v>177</v>
      </c>
      <c r="F144" s="40">
        <v>126</v>
      </c>
      <c r="G144" s="41" t="s">
        <v>13</v>
      </c>
      <c r="H144" s="26">
        <f t="shared" si="2"/>
        <v>630</v>
      </c>
      <c r="J144" s="13">
        <v>142</v>
      </c>
    </row>
    <row r="145" spans="1:10" s="13" customFormat="1">
      <c r="A145" s="38">
        <v>5</v>
      </c>
      <c r="B145" s="34" t="s">
        <v>474</v>
      </c>
      <c r="C145" s="25" t="s">
        <v>10</v>
      </c>
      <c r="D145" s="25" t="s">
        <v>11</v>
      </c>
      <c r="E145" s="19" t="s">
        <v>178</v>
      </c>
      <c r="F145" s="40">
        <v>79</v>
      </c>
      <c r="G145" s="41" t="s">
        <v>13</v>
      </c>
      <c r="H145" s="26">
        <f t="shared" si="2"/>
        <v>395</v>
      </c>
      <c r="J145" s="13">
        <v>143</v>
      </c>
    </row>
    <row r="146" spans="1:10" s="13" customFormat="1" ht="90">
      <c r="A146" s="38">
        <v>6</v>
      </c>
      <c r="B146" s="34" t="s">
        <v>254</v>
      </c>
      <c r="C146" s="25" t="s">
        <v>10</v>
      </c>
      <c r="D146" s="25" t="s">
        <v>11</v>
      </c>
      <c r="E146" s="19" t="s">
        <v>208</v>
      </c>
      <c r="F146" s="74">
        <v>9804</v>
      </c>
      <c r="G146" s="41" t="s">
        <v>13</v>
      </c>
      <c r="H146" s="26">
        <f t="shared" si="2"/>
        <v>58824</v>
      </c>
      <c r="J146" s="13">
        <v>144</v>
      </c>
    </row>
    <row r="147" spans="1:10" s="13" customFormat="1" ht="60">
      <c r="A147" s="38">
        <v>52.5</v>
      </c>
      <c r="B147" s="27" t="s">
        <v>252</v>
      </c>
      <c r="C147" s="25" t="s">
        <v>10</v>
      </c>
      <c r="D147" s="25" t="s">
        <v>11</v>
      </c>
      <c r="E147" s="19" t="s">
        <v>168</v>
      </c>
      <c r="F147" s="74">
        <v>6579</v>
      </c>
      <c r="G147" s="41" t="s">
        <v>76</v>
      </c>
      <c r="H147" s="26">
        <f t="shared" si="2"/>
        <v>345397.5</v>
      </c>
      <c r="J147" s="13">
        <v>145</v>
      </c>
    </row>
    <row r="148" spans="1:10" s="13" customFormat="1" ht="262.5" customHeight="1">
      <c r="A148" s="38">
        <v>200</v>
      </c>
      <c r="B148" s="34" t="s">
        <v>557</v>
      </c>
      <c r="C148" s="25" t="s">
        <v>10</v>
      </c>
      <c r="D148" s="25" t="s">
        <v>11</v>
      </c>
      <c r="E148" s="19" t="s">
        <v>146</v>
      </c>
      <c r="F148" s="74">
        <v>1388.84</v>
      </c>
      <c r="G148" s="41" t="s">
        <v>122</v>
      </c>
      <c r="H148" s="26">
        <f t="shared" si="2"/>
        <v>277768</v>
      </c>
      <c r="J148" s="13">
        <v>146</v>
      </c>
    </row>
    <row r="149" spans="1:10" s="13" customFormat="1" ht="315">
      <c r="A149" s="38">
        <v>250</v>
      </c>
      <c r="B149" s="39" t="s">
        <v>556</v>
      </c>
      <c r="C149" s="25" t="s">
        <v>10</v>
      </c>
      <c r="D149" s="25" t="s">
        <v>11</v>
      </c>
      <c r="E149" s="19" t="s">
        <v>160</v>
      </c>
      <c r="F149" s="40">
        <v>749</v>
      </c>
      <c r="G149" s="41" t="s">
        <v>122</v>
      </c>
      <c r="H149" s="26">
        <f t="shared" si="2"/>
        <v>187250</v>
      </c>
      <c r="J149" s="13">
        <v>147</v>
      </c>
    </row>
    <row r="150" spans="1:10" s="13" customFormat="1" ht="90">
      <c r="A150" s="38">
        <v>80</v>
      </c>
      <c r="B150" s="34" t="s">
        <v>487</v>
      </c>
      <c r="C150" s="25" t="s">
        <v>10</v>
      </c>
      <c r="D150" s="25" t="s">
        <v>11</v>
      </c>
      <c r="E150" s="19" t="s">
        <v>209</v>
      </c>
      <c r="F150" s="40">
        <v>323.85000000000002</v>
      </c>
      <c r="G150" s="41" t="s">
        <v>122</v>
      </c>
      <c r="H150" s="26">
        <f>F150*A150</f>
        <v>25908</v>
      </c>
      <c r="J150" s="13">
        <v>148</v>
      </c>
    </row>
    <row r="151" spans="1:10" s="13" customFormat="1" ht="30">
      <c r="A151" s="38">
        <v>4</v>
      </c>
      <c r="B151" s="34" t="s">
        <v>488</v>
      </c>
      <c r="C151" s="25" t="s">
        <v>10</v>
      </c>
      <c r="D151" s="25" t="s">
        <v>11</v>
      </c>
      <c r="E151" s="19" t="s">
        <v>149</v>
      </c>
      <c r="F151" s="74">
        <v>5700.78</v>
      </c>
      <c r="G151" s="41" t="s">
        <v>13</v>
      </c>
      <c r="H151" s="26">
        <f t="shared" ref="H151:H216" si="3">F151*A151</f>
        <v>22803.119999999999</v>
      </c>
      <c r="J151" s="13">
        <v>149</v>
      </c>
    </row>
    <row r="152" spans="1:10" s="13" customFormat="1" ht="30">
      <c r="A152" s="38">
        <v>16</v>
      </c>
      <c r="B152" s="34" t="s">
        <v>489</v>
      </c>
      <c r="C152" s="25" t="s">
        <v>10</v>
      </c>
      <c r="D152" s="25" t="s">
        <v>11</v>
      </c>
      <c r="E152" s="19" t="s">
        <v>148</v>
      </c>
      <c r="F152" s="74">
        <v>2764.76</v>
      </c>
      <c r="G152" s="41" t="s">
        <v>13</v>
      </c>
      <c r="H152" s="26">
        <f t="shared" si="3"/>
        <v>44236.160000000003</v>
      </c>
      <c r="J152" s="13">
        <v>150</v>
      </c>
    </row>
    <row r="153" spans="1:10" s="13" customFormat="1">
      <c r="A153" s="38">
        <v>120</v>
      </c>
      <c r="B153" s="34" t="s">
        <v>490</v>
      </c>
      <c r="C153" s="25" t="s">
        <v>10</v>
      </c>
      <c r="D153" s="25" t="s">
        <v>15</v>
      </c>
      <c r="E153" s="19" t="s">
        <v>210</v>
      </c>
      <c r="F153" s="74">
        <v>1113</v>
      </c>
      <c r="G153" s="41" t="s">
        <v>122</v>
      </c>
      <c r="H153" s="26">
        <f t="shared" si="3"/>
        <v>133560</v>
      </c>
      <c r="J153" s="13">
        <v>151</v>
      </c>
    </row>
    <row r="154" spans="1:10" s="13" customFormat="1" ht="30">
      <c r="A154" s="38">
        <v>4</v>
      </c>
      <c r="B154" s="34" t="s">
        <v>467</v>
      </c>
      <c r="C154" s="25" t="s">
        <v>10</v>
      </c>
      <c r="D154" s="25" t="s">
        <v>15</v>
      </c>
      <c r="E154" s="19" t="s">
        <v>159</v>
      </c>
      <c r="F154" s="40">
        <v>698</v>
      </c>
      <c r="G154" s="41" t="s">
        <v>13</v>
      </c>
      <c r="H154" s="26">
        <f t="shared" si="3"/>
        <v>2792</v>
      </c>
      <c r="J154" s="13">
        <v>152</v>
      </c>
    </row>
    <row r="155" spans="1:10" s="13" customFormat="1">
      <c r="A155" s="38">
        <v>25</v>
      </c>
      <c r="B155" s="34" t="s">
        <v>491</v>
      </c>
      <c r="C155" s="25" t="s">
        <v>10</v>
      </c>
      <c r="D155" s="25" t="s">
        <v>15</v>
      </c>
      <c r="E155" s="19" t="s">
        <v>175</v>
      </c>
      <c r="F155" s="40">
        <v>105</v>
      </c>
      <c r="G155" s="41" t="s">
        <v>56</v>
      </c>
      <c r="H155" s="26">
        <f t="shared" si="3"/>
        <v>2625</v>
      </c>
      <c r="J155" s="13">
        <v>153</v>
      </c>
    </row>
    <row r="156" spans="1:10" s="13" customFormat="1" ht="105">
      <c r="A156" s="38">
        <v>4.5</v>
      </c>
      <c r="B156" s="34" t="s">
        <v>492</v>
      </c>
      <c r="C156" s="25" t="s">
        <v>10</v>
      </c>
      <c r="D156" s="25" t="s">
        <v>11</v>
      </c>
      <c r="E156" s="19" t="s">
        <v>145</v>
      </c>
      <c r="F156" s="74">
        <v>13856.7</v>
      </c>
      <c r="G156" s="41" t="s">
        <v>142</v>
      </c>
      <c r="H156" s="26">
        <f t="shared" si="3"/>
        <v>62355.15</v>
      </c>
      <c r="J156" s="13">
        <v>154</v>
      </c>
    </row>
    <row r="157" spans="1:10" s="13" customFormat="1" ht="140.25" customHeight="1">
      <c r="A157" s="38">
        <v>3.6</v>
      </c>
      <c r="B157" s="34" t="s">
        <v>553</v>
      </c>
      <c r="C157" s="25" t="s">
        <v>10</v>
      </c>
      <c r="D157" s="25" t="s">
        <v>15</v>
      </c>
      <c r="E157" s="19" t="s">
        <v>57</v>
      </c>
      <c r="F157" s="74">
        <v>2181</v>
      </c>
      <c r="G157" s="41" t="s">
        <v>292</v>
      </c>
      <c r="H157" s="26">
        <f t="shared" si="3"/>
        <v>7851.6</v>
      </c>
      <c r="J157" s="13">
        <v>155</v>
      </c>
    </row>
    <row r="158" spans="1:10" s="13" customFormat="1" ht="30">
      <c r="A158" s="38">
        <v>3.6</v>
      </c>
      <c r="B158" s="34" t="s">
        <v>415</v>
      </c>
      <c r="C158" s="25" t="s">
        <v>10</v>
      </c>
      <c r="D158" s="25" t="s">
        <v>15</v>
      </c>
      <c r="E158" s="19" t="s">
        <v>59</v>
      </c>
      <c r="F158" s="74">
        <v>1293</v>
      </c>
      <c r="G158" s="41" t="s">
        <v>292</v>
      </c>
      <c r="H158" s="26">
        <f t="shared" si="3"/>
        <v>4654.8</v>
      </c>
      <c r="J158" s="13">
        <v>156</v>
      </c>
    </row>
    <row r="159" spans="1:10" s="13" customFormat="1" ht="45">
      <c r="A159" s="38">
        <v>3.6</v>
      </c>
      <c r="B159" s="34" t="s">
        <v>255</v>
      </c>
      <c r="C159" s="25" t="s">
        <v>10</v>
      </c>
      <c r="D159" s="25" t="s">
        <v>11</v>
      </c>
      <c r="E159" s="19" t="s">
        <v>74</v>
      </c>
      <c r="F159" s="40">
        <v>851</v>
      </c>
      <c r="G159" s="41" t="s">
        <v>292</v>
      </c>
      <c r="H159" s="26">
        <f t="shared" si="3"/>
        <v>3063.6</v>
      </c>
      <c r="J159" s="13">
        <v>157</v>
      </c>
    </row>
    <row r="160" spans="1:10" s="13" customFormat="1" ht="45">
      <c r="A160" s="38">
        <v>3.6</v>
      </c>
      <c r="B160" s="34" t="s">
        <v>493</v>
      </c>
      <c r="C160" s="25" t="s">
        <v>10</v>
      </c>
      <c r="D160" s="25" t="s">
        <v>11</v>
      </c>
      <c r="E160" s="19" t="s">
        <v>73</v>
      </c>
      <c r="F160" s="40">
        <v>482</v>
      </c>
      <c r="G160" s="41" t="s">
        <v>292</v>
      </c>
      <c r="H160" s="26">
        <f t="shared" si="3"/>
        <v>1735.2</v>
      </c>
      <c r="J160" s="13">
        <v>158</v>
      </c>
    </row>
    <row r="161" spans="1:10" s="13" customFormat="1">
      <c r="A161" s="38">
        <v>100</v>
      </c>
      <c r="B161" s="39" t="s">
        <v>239</v>
      </c>
      <c r="C161" s="25" t="s">
        <v>10</v>
      </c>
      <c r="D161" s="25" t="s">
        <v>15</v>
      </c>
      <c r="E161" s="19" t="s">
        <v>211</v>
      </c>
      <c r="F161" s="40">
        <v>117.5</v>
      </c>
      <c r="G161" s="41" t="s">
        <v>56</v>
      </c>
      <c r="H161" s="26">
        <f t="shared" si="3"/>
        <v>11750</v>
      </c>
      <c r="J161" s="13">
        <v>159</v>
      </c>
    </row>
    <row r="162" spans="1:10" s="13" customFormat="1" ht="30">
      <c r="A162" s="38">
        <v>100</v>
      </c>
      <c r="B162" s="27" t="s">
        <v>494</v>
      </c>
      <c r="C162" s="25" t="s">
        <v>10</v>
      </c>
      <c r="D162" s="25" t="s">
        <v>11</v>
      </c>
      <c r="E162" s="19" t="s">
        <v>166</v>
      </c>
      <c r="F162" s="40">
        <v>10</v>
      </c>
      <c r="G162" s="41" t="s">
        <v>13</v>
      </c>
      <c r="H162" s="26">
        <f t="shared" si="3"/>
        <v>1000</v>
      </c>
      <c r="J162" s="13">
        <v>160</v>
      </c>
    </row>
    <row r="163" spans="1:10" s="13" customFormat="1" ht="90">
      <c r="A163" s="38">
        <v>16</v>
      </c>
      <c r="B163" s="34" t="s">
        <v>495</v>
      </c>
      <c r="C163" s="25" t="s">
        <v>10</v>
      </c>
      <c r="D163" s="25" t="s">
        <v>11</v>
      </c>
      <c r="E163" s="19" t="s">
        <v>212</v>
      </c>
      <c r="F163" s="74">
        <v>4336.8500000000004</v>
      </c>
      <c r="G163" s="41" t="s">
        <v>13</v>
      </c>
      <c r="H163" s="26">
        <f t="shared" si="3"/>
        <v>69389.600000000006</v>
      </c>
      <c r="J163" s="13">
        <v>161</v>
      </c>
    </row>
    <row r="164" spans="1:10" s="13" customFormat="1">
      <c r="A164" s="38">
        <v>3</v>
      </c>
      <c r="B164" s="34" t="s">
        <v>240</v>
      </c>
      <c r="C164" s="25" t="s">
        <v>10</v>
      </c>
      <c r="D164" s="25" t="s">
        <v>11</v>
      </c>
      <c r="E164" s="19" t="s">
        <v>213</v>
      </c>
      <c r="F164" s="74">
        <v>21423</v>
      </c>
      <c r="G164" s="41" t="s">
        <v>13</v>
      </c>
      <c r="H164" s="26">
        <f t="shared" si="3"/>
        <v>64269</v>
      </c>
      <c r="J164" s="13">
        <v>162</v>
      </c>
    </row>
    <row r="165" spans="1:10" s="13" customFormat="1">
      <c r="A165" s="38">
        <v>3</v>
      </c>
      <c r="B165" s="39" t="s">
        <v>151</v>
      </c>
      <c r="C165" s="25" t="s">
        <v>10</v>
      </c>
      <c r="D165" s="25" t="s">
        <v>11</v>
      </c>
      <c r="E165" s="19" t="s">
        <v>152</v>
      </c>
      <c r="F165" s="74">
        <v>1024</v>
      </c>
      <c r="G165" s="41" t="s">
        <v>153</v>
      </c>
      <c r="H165" s="26">
        <f t="shared" si="3"/>
        <v>3072</v>
      </c>
      <c r="J165" s="13">
        <v>163</v>
      </c>
    </row>
    <row r="166" spans="1:10" s="13" customFormat="1">
      <c r="A166" s="38">
        <v>3</v>
      </c>
      <c r="B166" s="39" t="s">
        <v>154</v>
      </c>
      <c r="C166" s="25" t="s">
        <v>10</v>
      </c>
      <c r="D166" s="25" t="s">
        <v>11</v>
      </c>
      <c r="E166" s="19" t="s">
        <v>155</v>
      </c>
      <c r="F166" s="74">
        <v>1024</v>
      </c>
      <c r="G166" s="41" t="s">
        <v>153</v>
      </c>
      <c r="H166" s="26">
        <f t="shared" si="3"/>
        <v>3072</v>
      </c>
      <c r="J166" s="13">
        <v>164</v>
      </c>
    </row>
    <row r="167" spans="1:10" s="13" customFormat="1">
      <c r="A167" s="38">
        <v>5</v>
      </c>
      <c r="B167" s="34" t="s">
        <v>496</v>
      </c>
      <c r="C167" s="25" t="s">
        <v>10</v>
      </c>
      <c r="D167" s="25" t="s">
        <v>11</v>
      </c>
      <c r="E167" s="19" t="s">
        <v>156</v>
      </c>
      <c r="F167" s="40">
        <v>202</v>
      </c>
      <c r="G167" s="41" t="s">
        <v>13</v>
      </c>
      <c r="H167" s="26">
        <f t="shared" si="3"/>
        <v>1010</v>
      </c>
      <c r="J167" s="13">
        <v>165</v>
      </c>
    </row>
    <row r="168" spans="1:10" s="13" customFormat="1">
      <c r="A168" s="38">
        <v>5</v>
      </c>
      <c r="B168" s="39" t="s">
        <v>157</v>
      </c>
      <c r="C168" s="25" t="s">
        <v>10</v>
      </c>
      <c r="D168" s="25" t="s">
        <v>11</v>
      </c>
      <c r="E168" s="19" t="s">
        <v>158</v>
      </c>
      <c r="F168" s="40">
        <v>100</v>
      </c>
      <c r="G168" s="41" t="s">
        <v>13</v>
      </c>
      <c r="H168" s="26">
        <f t="shared" si="3"/>
        <v>500</v>
      </c>
      <c r="J168" s="13">
        <v>166</v>
      </c>
    </row>
    <row r="169" spans="1:10" s="13" customFormat="1" ht="30">
      <c r="A169" s="38">
        <v>5</v>
      </c>
      <c r="B169" s="39" t="s">
        <v>543</v>
      </c>
      <c r="C169" s="25" t="s">
        <v>10</v>
      </c>
      <c r="D169" s="25" t="s">
        <v>11</v>
      </c>
      <c r="E169" s="19" t="s">
        <v>214</v>
      </c>
      <c r="F169" s="74">
        <v>2720.34</v>
      </c>
      <c r="G169" s="41" t="s">
        <v>13</v>
      </c>
      <c r="H169" s="26">
        <f t="shared" si="3"/>
        <v>13601.7</v>
      </c>
      <c r="J169" s="13">
        <v>167</v>
      </c>
    </row>
    <row r="170" spans="1:10" s="13" customFormat="1">
      <c r="A170" s="38">
        <v>450</v>
      </c>
      <c r="B170" s="34" t="s">
        <v>408</v>
      </c>
      <c r="C170" s="25" t="s">
        <v>10</v>
      </c>
      <c r="D170" s="25" t="s">
        <v>11</v>
      </c>
      <c r="E170" s="19" t="s">
        <v>147</v>
      </c>
      <c r="F170" s="40">
        <v>204.1</v>
      </c>
      <c r="G170" s="41" t="s">
        <v>122</v>
      </c>
      <c r="H170" s="26">
        <f t="shared" si="3"/>
        <v>91845</v>
      </c>
      <c r="J170" s="13">
        <v>168</v>
      </c>
    </row>
    <row r="171" spans="1:10" s="13" customFormat="1" ht="30">
      <c r="A171" s="38">
        <v>6</v>
      </c>
      <c r="B171" s="34" t="s">
        <v>497</v>
      </c>
      <c r="C171" s="25" t="s">
        <v>10</v>
      </c>
      <c r="D171" s="25" t="s">
        <v>11</v>
      </c>
      <c r="E171" s="19" t="s">
        <v>165</v>
      </c>
      <c r="F171" s="74">
        <v>5168.95</v>
      </c>
      <c r="G171" s="41" t="s">
        <v>13</v>
      </c>
      <c r="H171" s="26">
        <f>F171*A171</f>
        <v>31013.699999999997</v>
      </c>
      <c r="J171" s="13">
        <v>169</v>
      </c>
    </row>
    <row r="172" spans="1:10" s="13" customFormat="1" ht="45">
      <c r="A172" s="38">
        <v>1</v>
      </c>
      <c r="B172" s="34" t="s">
        <v>498</v>
      </c>
      <c r="C172" s="25" t="s">
        <v>10</v>
      </c>
      <c r="D172" s="25" t="s">
        <v>11</v>
      </c>
      <c r="E172" s="19" t="s">
        <v>215</v>
      </c>
      <c r="F172" s="74">
        <v>1997.93</v>
      </c>
      <c r="G172" s="41" t="s">
        <v>13</v>
      </c>
      <c r="H172" s="26">
        <f t="shared" si="3"/>
        <v>1997.93</v>
      </c>
      <c r="J172" s="13">
        <v>170</v>
      </c>
    </row>
    <row r="173" spans="1:10" s="13" customFormat="1" ht="30">
      <c r="A173" s="38">
        <v>6</v>
      </c>
      <c r="B173" s="34" t="s">
        <v>500</v>
      </c>
      <c r="C173" s="25" t="s">
        <v>10</v>
      </c>
      <c r="D173" s="25" t="s">
        <v>15</v>
      </c>
      <c r="E173" s="19" t="s">
        <v>164</v>
      </c>
      <c r="F173" s="74">
        <v>28520.639999999999</v>
      </c>
      <c r="G173" s="41" t="s">
        <v>13</v>
      </c>
      <c r="H173" s="26">
        <f>F173*A173</f>
        <v>171123.84</v>
      </c>
      <c r="J173" s="13">
        <v>132</v>
      </c>
    </row>
    <row r="174" spans="1:10" s="13" customFormat="1">
      <c r="A174" s="38">
        <v>3</v>
      </c>
      <c r="B174" s="34" t="s">
        <v>499</v>
      </c>
      <c r="C174" s="25" t="s">
        <v>10</v>
      </c>
      <c r="D174" s="25" t="s">
        <v>11</v>
      </c>
      <c r="E174" s="19" t="s">
        <v>162</v>
      </c>
      <c r="F174" s="74">
        <v>64576</v>
      </c>
      <c r="G174" s="41" t="s">
        <v>13</v>
      </c>
      <c r="H174" s="26">
        <f>F174*A174</f>
        <v>193728</v>
      </c>
      <c r="J174" s="13">
        <v>131</v>
      </c>
    </row>
    <row r="175" spans="1:10" s="13" customFormat="1">
      <c r="A175" s="38">
        <v>3</v>
      </c>
      <c r="B175" s="34" t="s">
        <v>485</v>
      </c>
      <c r="C175" s="25" t="s">
        <v>10</v>
      </c>
      <c r="D175" s="25" t="s">
        <v>15</v>
      </c>
      <c r="E175" s="19" t="s">
        <v>161</v>
      </c>
      <c r="F175" s="74">
        <v>140674.29999999999</v>
      </c>
      <c r="G175" s="41" t="s">
        <v>13</v>
      </c>
      <c r="H175" s="26">
        <f>F175*A175</f>
        <v>422022.89999999997</v>
      </c>
      <c r="J175" s="13">
        <v>130</v>
      </c>
    </row>
    <row r="176" spans="1:10" s="13" customFormat="1" ht="105">
      <c r="A176" s="38">
        <v>6</v>
      </c>
      <c r="B176" s="34" t="s">
        <v>501</v>
      </c>
      <c r="C176" s="25" t="s">
        <v>10</v>
      </c>
      <c r="D176" s="25" t="s">
        <v>11</v>
      </c>
      <c r="E176" s="19" t="s">
        <v>171</v>
      </c>
      <c r="F176" s="74">
        <v>9454.81</v>
      </c>
      <c r="G176" s="75" t="s">
        <v>142</v>
      </c>
      <c r="H176" s="26">
        <f t="shared" si="3"/>
        <v>56728.86</v>
      </c>
      <c r="J176" s="13">
        <v>171</v>
      </c>
    </row>
    <row r="177" spans="1:13" s="13" customFormat="1" ht="30">
      <c r="A177" s="38">
        <v>20</v>
      </c>
      <c r="B177" s="34" t="s">
        <v>410</v>
      </c>
      <c r="C177" s="25" t="s">
        <v>10</v>
      </c>
      <c r="D177" s="25" t="s">
        <v>11</v>
      </c>
      <c r="E177" s="19" t="s">
        <v>216</v>
      </c>
      <c r="F177" s="74">
        <v>1435.81</v>
      </c>
      <c r="G177" s="75" t="s">
        <v>13</v>
      </c>
      <c r="H177" s="26">
        <f t="shared" si="3"/>
        <v>28716.199999999997</v>
      </c>
      <c r="J177" s="13">
        <v>172</v>
      </c>
    </row>
    <row r="178" spans="1:13" s="13" customFormat="1" ht="30">
      <c r="A178" s="38">
        <v>360</v>
      </c>
      <c r="B178" s="34" t="s">
        <v>502</v>
      </c>
      <c r="C178" s="25" t="s">
        <v>10</v>
      </c>
      <c r="D178" s="25" t="s">
        <v>11</v>
      </c>
      <c r="E178" s="19" t="s">
        <v>217</v>
      </c>
      <c r="F178" s="40">
        <v>1</v>
      </c>
      <c r="G178" s="41" t="s">
        <v>231</v>
      </c>
      <c r="H178" s="26">
        <f t="shared" si="3"/>
        <v>360</v>
      </c>
      <c r="J178" s="13">
        <v>173</v>
      </c>
    </row>
    <row r="179" spans="1:13" s="13" customFormat="1" ht="30">
      <c r="A179" s="38">
        <v>360</v>
      </c>
      <c r="B179" s="34" t="s">
        <v>503</v>
      </c>
      <c r="C179" s="25" t="s">
        <v>10</v>
      </c>
      <c r="D179" s="25" t="s">
        <v>11</v>
      </c>
      <c r="E179" s="19" t="s">
        <v>218</v>
      </c>
      <c r="F179" s="40">
        <v>1</v>
      </c>
      <c r="G179" s="41" t="s">
        <v>231</v>
      </c>
      <c r="H179" s="26">
        <f t="shared" si="3"/>
        <v>360</v>
      </c>
      <c r="J179" s="13">
        <v>174</v>
      </c>
    </row>
    <row r="180" spans="1:13" s="13" customFormat="1">
      <c r="A180" s="38">
        <v>180</v>
      </c>
      <c r="B180" s="34" t="s">
        <v>504</v>
      </c>
      <c r="C180" s="25" t="s">
        <v>10</v>
      </c>
      <c r="D180" s="25" t="s">
        <v>11</v>
      </c>
      <c r="E180" s="19" t="s">
        <v>219</v>
      </c>
      <c r="F180" s="40">
        <v>2</v>
      </c>
      <c r="G180" s="41" t="s">
        <v>231</v>
      </c>
      <c r="H180" s="26">
        <f t="shared" si="3"/>
        <v>360</v>
      </c>
      <c r="J180" s="13">
        <v>175</v>
      </c>
    </row>
    <row r="181" spans="1:13" s="13" customFormat="1">
      <c r="A181" s="38">
        <v>180</v>
      </c>
      <c r="B181" s="34" t="s">
        <v>505</v>
      </c>
      <c r="C181" s="25" t="s">
        <v>10</v>
      </c>
      <c r="D181" s="25" t="s">
        <v>11</v>
      </c>
      <c r="E181" s="19" t="s">
        <v>220</v>
      </c>
      <c r="F181" s="40">
        <v>2</v>
      </c>
      <c r="G181" s="41" t="s">
        <v>231</v>
      </c>
      <c r="H181" s="26">
        <f t="shared" si="3"/>
        <v>360</v>
      </c>
      <c r="J181" s="13">
        <v>176</v>
      </c>
    </row>
    <row r="182" spans="1:13" s="13" customFormat="1">
      <c r="A182" s="38">
        <v>4</v>
      </c>
      <c r="B182" s="39" t="s">
        <v>241</v>
      </c>
      <c r="C182" s="25" t="s">
        <v>10</v>
      </c>
      <c r="D182" s="25" t="s">
        <v>11</v>
      </c>
      <c r="E182" s="19" t="s">
        <v>221</v>
      </c>
      <c r="F182" s="40">
        <v>48</v>
      </c>
      <c r="G182" s="41" t="s">
        <v>232</v>
      </c>
      <c r="H182" s="26">
        <f t="shared" si="3"/>
        <v>192</v>
      </c>
      <c r="J182" s="13">
        <v>177</v>
      </c>
    </row>
    <row r="183" spans="1:13" s="13" customFormat="1">
      <c r="A183" s="38">
        <v>4</v>
      </c>
      <c r="B183" s="39" t="s">
        <v>242</v>
      </c>
      <c r="C183" s="25" t="s">
        <v>10</v>
      </c>
      <c r="D183" s="25" t="s">
        <v>11</v>
      </c>
      <c r="E183" s="19" t="s">
        <v>222</v>
      </c>
      <c r="F183" s="40">
        <v>48</v>
      </c>
      <c r="G183" s="41" t="s">
        <v>232</v>
      </c>
      <c r="H183" s="26">
        <f t="shared" si="3"/>
        <v>192</v>
      </c>
      <c r="J183" s="13">
        <v>178</v>
      </c>
    </row>
    <row r="184" spans="1:13" s="13" customFormat="1">
      <c r="A184" s="38">
        <v>400</v>
      </c>
      <c r="B184" s="34" t="s">
        <v>506</v>
      </c>
      <c r="C184" s="25" t="s">
        <v>10</v>
      </c>
      <c r="D184" s="25" t="s">
        <v>15</v>
      </c>
      <c r="E184" s="19" t="s">
        <v>211</v>
      </c>
      <c r="F184" s="40">
        <v>117.5</v>
      </c>
      <c r="G184" s="41" t="s">
        <v>56</v>
      </c>
      <c r="H184" s="26">
        <f t="shared" si="3"/>
        <v>47000</v>
      </c>
      <c r="J184" s="13">
        <v>179</v>
      </c>
    </row>
    <row r="185" spans="1:13" s="13" customFormat="1" ht="30">
      <c r="A185" s="38">
        <v>500</v>
      </c>
      <c r="B185" s="33" t="s">
        <v>507</v>
      </c>
      <c r="C185" s="25" t="s">
        <v>10</v>
      </c>
      <c r="D185" s="25" t="s">
        <v>11</v>
      </c>
      <c r="E185" s="19" t="s">
        <v>167</v>
      </c>
      <c r="F185" s="40">
        <v>4</v>
      </c>
      <c r="G185" s="41" t="s">
        <v>13</v>
      </c>
      <c r="H185" s="26">
        <f t="shared" si="3"/>
        <v>2000</v>
      </c>
      <c r="J185" s="13">
        <v>180</v>
      </c>
    </row>
    <row r="186" spans="1:13" s="13" customFormat="1">
      <c r="A186" s="38">
        <v>175</v>
      </c>
      <c r="B186" s="34" t="s">
        <v>537</v>
      </c>
      <c r="C186" s="25" t="s">
        <v>10</v>
      </c>
      <c r="D186" s="25" t="s">
        <v>11</v>
      </c>
      <c r="E186" s="19" t="s">
        <v>166</v>
      </c>
      <c r="F186" s="40">
        <v>10</v>
      </c>
      <c r="G186" s="41" t="s">
        <v>13</v>
      </c>
      <c r="H186" s="26">
        <f t="shared" si="3"/>
        <v>1750</v>
      </c>
      <c r="J186" s="13">
        <v>181</v>
      </c>
    </row>
    <row r="187" spans="1:13" s="13" customFormat="1" ht="90">
      <c r="A187" s="38">
        <v>120</v>
      </c>
      <c r="B187" s="34" t="s">
        <v>495</v>
      </c>
      <c r="C187" s="25" t="s">
        <v>10</v>
      </c>
      <c r="D187" s="25" t="s">
        <v>11</v>
      </c>
      <c r="E187" s="19" t="s">
        <v>212</v>
      </c>
      <c r="F187" s="74">
        <v>4336.8500000000004</v>
      </c>
      <c r="G187" s="75" t="s">
        <v>13</v>
      </c>
      <c r="H187" s="26">
        <f t="shared" si="3"/>
        <v>520422.00000000006</v>
      </c>
      <c r="J187" s="13">
        <v>182</v>
      </c>
      <c r="M187" s="13">
        <v>124</v>
      </c>
    </row>
    <row r="188" spans="1:13" s="13" customFormat="1" ht="45">
      <c r="A188" s="38">
        <v>120</v>
      </c>
      <c r="B188" s="33" t="s">
        <v>508</v>
      </c>
      <c r="C188" s="25" t="s">
        <v>10</v>
      </c>
      <c r="D188" s="25" t="s">
        <v>11</v>
      </c>
      <c r="E188" s="19" t="s">
        <v>223</v>
      </c>
      <c r="F188" s="40">
        <v>431.97</v>
      </c>
      <c r="G188" s="41" t="s">
        <v>13</v>
      </c>
      <c r="H188" s="26">
        <f t="shared" si="3"/>
        <v>51836.4</v>
      </c>
      <c r="J188" s="13">
        <v>183</v>
      </c>
      <c r="M188" s="13">
        <v>46</v>
      </c>
    </row>
    <row r="189" spans="1:13" s="13" customFormat="1">
      <c r="A189" s="38">
        <v>120</v>
      </c>
      <c r="B189" s="34" t="s">
        <v>509</v>
      </c>
      <c r="C189" s="25" t="s">
        <v>10</v>
      </c>
      <c r="D189" s="25" t="s">
        <v>11</v>
      </c>
      <c r="E189" s="19" t="s">
        <v>224</v>
      </c>
      <c r="F189" s="40">
        <v>182</v>
      </c>
      <c r="G189" s="41" t="s">
        <v>13</v>
      </c>
      <c r="H189" s="26">
        <f t="shared" si="3"/>
        <v>21840</v>
      </c>
      <c r="J189" s="13">
        <v>184</v>
      </c>
      <c r="M189" s="13">
        <v>41</v>
      </c>
    </row>
    <row r="190" spans="1:13" s="13" customFormat="1">
      <c r="A190" s="38">
        <v>120</v>
      </c>
      <c r="B190" s="39" t="s">
        <v>243</v>
      </c>
      <c r="C190" s="25" t="s">
        <v>10</v>
      </c>
      <c r="D190" s="25" t="s">
        <v>11</v>
      </c>
      <c r="E190" s="19" t="s">
        <v>225</v>
      </c>
      <c r="F190" s="40">
        <v>91</v>
      </c>
      <c r="G190" s="41" t="s">
        <v>13</v>
      </c>
      <c r="H190" s="26">
        <f t="shared" si="3"/>
        <v>10920</v>
      </c>
      <c r="J190" s="13">
        <v>185</v>
      </c>
    </row>
    <row r="191" spans="1:13" s="13" customFormat="1" ht="60">
      <c r="A191" s="38">
        <v>84</v>
      </c>
      <c r="B191" s="34" t="s">
        <v>468</v>
      </c>
      <c r="C191" s="25" t="s">
        <v>10</v>
      </c>
      <c r="D191" s="25" t="s">
        <v>258</v>
      </c>
      <c r="E191" s="19" t="s">
        <v>168</v>
      </c>
      <c r="F191" s="74">
        <v>6579</v>
      </c>
      <c r="G191" s="75" t="s">
        <v>76</v>
      </c>
      <c r="H191" s="26">
        <f t="shared" si="3"/>
        <v>552636</v>
      </c>
      <c r="J191" s="13">
        <v>186</v>
      </c>
    </row>
    <row r="192" spans="1:13" s="13" customFormat="1" ht="30">
      <c r="A192" s="38">
        <v>32</v>
      </c>
      <c r="B192" s="34" t="s">
        <v>539</v>
      </c>
      <c r="C192" s="25" t="s">
        <v>10</v>
      </c>
      <c r="D192" s="25" t="s">
        <v>11</v>
      </c>
      <c r="E192" s="19" t="s">
        <v>169</v>
      </c>
      <c r="F192" s="74">
        <v>2370.63</v>
      </c>
      <c r="G192" s="75" t="s">
        <v>13</v>
      </c>
      <c r="H192" s="26">
        <f t="shared" si="3"/>
        <v>75860.160000000003</v>
      </c>
      <c r="J192" s="13">
        <v>187</v>
      </c>
    </row>
    <row r="193" spans="1:10" s="13" customFormat="1" ht="30">
      <c r="A193" s="38">
        <v>2</v>
      </c>
      <c r="B193" s="34" t="s">
        <v>540</v>
      </c>
      <c r="C193" s="25" t="s">
        <v>10</v>
      </c>
      <c r="D193" s="25" t="s">
        <v>11</v>
      </c>
      <c r="E193" s="19" t="s">
        <v>170</v>
      </c>
      <c r="F193" s="74">
        <v>3725.45</v>
      </c>
      <c r="G193" s="75" t="s">
        <v>13</v>
      </c>
      <c r="H193" s="26">
        <f t="shared" si="3"/>
        <v>7450.9</v>
      </c>
      <c r="J193" s="13">
        <v>188</v>
      </c>
    </row>
    <row r="194" spans="1:10" s="13" customFormat="1" ht="45">
      <c r="A194" s="38">
        <v>8</v>
      </c>
      <c r="B194" s="34" t="s">
        <v>447</v>
      </c>
      <c r="C194" s="25" t="s">
        <v>10</v>
      </c>
      <c r="D194" s="25" t="s">
        <v>11</v>
      </c>
      <c r="E194" s="19" t="s">
        <v>87</v>
      </c>
      <c r="F194" s="74">
        <v>3200</v>
      </c>
      <c r="G194" s="75" t="s">
        <v>13</v>
      </c>
      <c r="H194" s="26">
        <f t="shared" si="3"/>
        <v>25600</v>
      </c>
      <c r="J194" s="13">
        <v>189</v>
      </c>
    </row>
    <row r="195" spans="1:10" s="13" customFormat="1">
      <c r="A195" s="38">
        <v>120</v>
      </c>
      <c r="B195" s="34" t="s">
        <v>510</v>
      </c>
      <c r="C195" s="25" t="s">
        <v>10</v>
      </c>
      <c r="D195" s="25" t="s">
        <v>258</v>
      </c>
      <c r="E195" s="19" t="s">
        <v>226</v>
      </c>
      <c r="F195" s="40">
        <v>4</v>
      </c>
      <c r="G195" s="41" t="s">
        <v>13</v>
      </c>
      <c r="H195" s="26">
        <f t="shared" si="3"/>
        <v>480</v>
      </c>
      <c r="J195" s="13">
        <v>190</v>
      </c>
    </row>
    <row r="196" spans="1:10" s="13" customFormat="1">
      <c r="A196" s="38">
        <v>120</v>
      </c>
      <c r="B196" s="39" t="s">
        <v>244</v>
      </c>
      <c r="C196" s="25" t="s">
        <v>10</v>
      </c>
      <c r="D196" s="25" t="s">
        <v>11</v>
      </c>
      <c r="E196" s="19" t="s">
        <v>227</v>
      </c>
      <c r="F196" s="40">
        <v>4</v>
      </c>
      <c r="G196" s="41" t="s">
        <v>13</v>
      </c>
      <c r="H196" s="26">
        <f t="shared" si="3"/>
        <v>480</v>
      </c>
      <c r="J196" s="13">
        <v>191</v>
      </c>
    </row>
    <row r="197" spans="1:10" s="13" customFormat="1" ht="30">
      <c r="A197" s="38">
        <v>15</v>
      </c>
      <c r="B197" s="34" t="s">
        <v>410</v>
      </c>
      <c r="C197" s="25" t="s">
        <v>10</v>
      </c>
      <c r="D197" s="25" t="s">
        <v>258</v>
      </c>
      <c r="E197" s="19" t="s">
        <v>216</v>
      </c>
      <c r="F197" s="74">
        <v>1435.81</v>
      </c>
      <c r="G197" s="75" t="s">
        <v>13</v>
      </c>
      <c r="H197" s="26">
        <f t="shared" si="3"/>
        <v>21537.149999999998</v>
      </c>
      <c r="J197" s="13">
        <v>192</v>
      </c>
    </row>
    <row r="198" spans="1:10" s="13" customFormat="1" ht="315">
      <c r="A198" s="38">
        <v>270</v>
      </c>
      <c r="B198" s="39" t="s">
        <v>555</v>
      </c>
      <c r="C198" s="25" t="s">
        <v>10</v>
      </c>
      <c r="D198" s="25" t="s">
        <v>11</v>
      </c>
      <c r="E198" s="19" t="s">
        <v>228</v>
      </c>
      <c r="F198" s="40">
        <v>631.05999999999995</v>
      </c>
      <c r="G198" s="41" t="s">
        <v>122</v>
      </c>
      <c r="H198" s="26">
        <f t="shared" si="3"/>
        <v>170386.19999999998</v>
      </c>
      <c r="J198" s="13">
        <v>193</v>
      </c>
    </row>
    <row r="199" spans="1:10" s="13" customFormat="1" ht="30">
      <c r="A199" s="38">
        <v>3</v>
      </c>
      <c r="B199" s="27" t="s">
        <v>256</v>
      </c>
      <c r="C199" s="25" t="s">
        <v>10</v>
      </c>
      <c r="D199" s="25" t="s">
        <v>11</v>
      </c>
      <c r="E199" s="19" t="s">
        <v>229</v>
      </c>
      <c r="F199" s="40">
        <v>765</v>
      </c>
      <c r="G199" s="41" t="s">
        <v>142</v>
      </c>
      <c r="H199" s="26">
        <f t="shared" si="3"/>
        <v>2295</v>
      </c>
      <c r="J199" s="13">
        <v>194</v>
      </c>
    </row>
    <row r="200" spans="1:10" s="13" customFormat="1" ht="30">
      <c r="A200" s="38">
        <v>120</v>
      </c>
      <c r="B200" s="34" t="s">
        <v>411</v>
      </c>
      <c r="C200" s="25" t="s">
        <v>10</v>
      </c>
      <c r="D200" s="25" t="s">
        <v>258</v>
      </c>
      <c r="E200" s="19" t="s">
        <v>163</v>
      </c>
      <c r="F200" s="40">
        <v>345</v>
      </c>
      <c r="G200" s="41" t="s">
        <v>76</v>
      </c>
      <c r="H200" s="26">
        <f t="shared" si="3"/>
        <v>41400</v>
      </c>
      <c r="J200" s="13">
        <v>195</v>
      </c>
    </row>
    <row r="201" spans="1:10" s="13" customFormat="1" ht="90">
      <c r="A201" s="38">
        <v>60</v>
      </c>
      <c r="B201" s="34" t="s">
        <v>511</v>
      </c>
      <c r="C201" s="25" t="s">
        <v>10</v>
      </c>
      <c r="D201" s="25" t="s">
        <v>258</v>
      </c>
      <c r="E201" s="19" t="s">
        <v>172</v>
      </c>
      <c r="F201" s="40">
        <v>144.08000000000001</v>
      </c>
      <c r="G201" s="41" t="s">
        <v>122</v>
      </c>
      <c r="H201" s="26">
        <f t="shared" si="3"/>
        <v>8644.8000000000011</v>
      </c>
      <c r="J201" s="13">
        <v>196</v>
      </c>
    </row>
    <row r="202" spans="1:10" s="13" customFormat="1" ht="30">
      <c r="A202" s="38">
        <v>2</v>
      </c>
      <c r="B202" s="33" t="s">
        <v>512</v>
      </c>
      <c r="C202" s="25" t="s">
        <v>10</v>
      </c>
      <c r="D202" s="25" t="s">
        <v>258</v>
      </c>
      <c r="E202" s="19" t="s">
        <v>152</v>
      </c>
      <c r="F202" s="74">
        <v>1024</v>
      </c>
      <c r="G202" s="41" t="s">
        <v>153</v>
      </c>
      <c r="H202" s="26">
        <f t="shared" si="3"/>
        <v>2048</v>
      </c>
      <c r="J202" s="13">
        <v>197</v>
      </c>
    </row>
    <row r="203" spans="1:10" s="13" customFormat="1" ht="30">
      <c r="A203" s="38">
        <v>2</v>
      </c>
      <c r="B203" s="34" t="s">
        <v>513</v>
      </c>
      <c r="C203" s="25" t="s">
        <v>10</v>
      </c>
      <c r="D203" s="25" t="s">
        <v>11</v>
      </c>
      <c r="E203" s="19" t="s">
        <v>155</v>
      </c>
      <c r="F203" s="74">
        <v>1024</v>
      </c>
      <c r="G203" s="41" t="s">
        <v>153</v>
      </c>
      <c r="H203" s="26">
        <f t="shared" si="3"/>
        <v>2048</v>
      </c>
      <c r="J203" s="13">
        <v>198</v>
      </c>
    </row>
    <row r="204" spans="1:10" s="13" customFormat="1">
      <c r="A204" s="38">
        <v>6</v>
      </c>
      <c r="B204" s="34" t="s">
        <v>496</v>
      </c>
      <c r="C204" s="25" t="s">
        <v>10</v>
      </c>
      <c r="D204" s="25" t="s">
        <v>11</v>
      </c>
      <c r="E204" s="19" t="s">
        <v>156</v>
      </c>
      <c r="F204" s="40">
        <v>202</v>
      </c>
      <c r="G204" s="41" t="s">
        <v>13</v>
      </c>
      <c r="H204" s="26">
        <f t="shared" si="3"/>
        <v>1212</v>
      </c>
      <c r="J204" s="13">
        <v>199</v>
      </c>
    </row>
    <row r="205" spans="1:10" s="13" customFormat="1">
      <c r="A205" s="38">
        <v>6</v>
      </c>
      <c r="B205" s="39" t="s">
        <v>157</v>
      </c>
      <c r="C205" s="25" t="s">
        <v>10</v>
      </c>
      <c r="D205" s="25" t="s">
        <v>11</v>
      </c>
      <c r="E205" s="19" t="s">
        <v>158</v>
      </c>
      <c r="F205" s="40">
        <v>100</v>
      </c>
      <c r="G205" s="41" t="s">
        <v>13</v>
      </c>
      <c r="H205" s="26">
        <f t="shared" si="3"/>
        <v>600</v>
      </c>
      <c r="J205" s="13">
        <v>200</v>
      </c>
    </row>
    <row r="206" spans="1:10" s="13" customFormat="1" ht="30">
      <c r="A206" s="38">
        <v>100</v>
      </c>
      <c r="B206" s="34" t="s">
        <v>517</v>
      </c>
      <c r="C206" s="25" t="s">
        <v>10</v>
      </c>
      <c r="D206" s="25" t="s">
        <v>15</v>
      </c>
      <c r="E206" s="19" t="s">
        <v>175</v>
      </c>
      <c r="F206" s="40">
        <v>105</v>
      </c>
      <c r="G206" s="41" t="s">
        <v>56</v>
      </c>
      <c r="H206" s="26">
        <f t="shared" si="3"/>
        <v>10500</v>
      </c>
      <c r="J206" s="13">
        <v>201</v>
      </c>
    </row>
    <row r="207" spans="1:10" s="13" customFormat="1" ht="75">
      <c r="A207" s="38">
        <v>4.75</v>
      </c>
      <c r="B207" s="34" t="s">
        <v>514</v>
      </c>
      <c r="C207" s="25" t="s">
        <v>10</v>
      </c>
      <c r="D207" s="25" t="s">
        <v>11</v>
      </c>
      <c r="E207" s="19" t="s">
        <v>207</v>
      </c>
      <c r="F207" s="40">
        <v>412.08</v>
      </c>
      <c r="G207" s="41" t="s">
        <v>58</v>
      </c>
      <c r="H207" s="26">
        <f t="shared" si="3"/>
        <v>1957.3799999999999</v>
      </c>
      <c r="J207" s="13">
        <v>202</v>
      </c>
    </row>
    <row r="208" spans="1:10" s="13" customFormat="1">
      <c r="A208" s="38">
        <v>8</v>
      </c>
      <c r="B208" s="34" t="s">
        <v>470</v>
      </c>
      <c r="C208" s="25" t="s">
        <v>10</v>
      </c>
      <c r="D208" s="25" t="s">
        <v>11</v>
      </c>
      <c r="E208" s="19" t="s">
        <v>187</v>
      </c>
      <c r="F208" s="40">
        <v>80</v>
      </c>
      <c r="G208" s="41" t="s">
        <v>13</v>
      </c>
      <c r="H208" s="26">
        <f t="shared" si="3"/>
        <v>640</v>
      </c>
      <c r="J208" s="13">
        <v>203</v>
      </c>
    </row>
    <row r="209" spans="1:12" s="13" customFormat="1">
      <c r="A209" s="38">
        <v>8</v>
      </c>
      <c r="B209" s="34" t="s">
        <v>474</v>
      </c>
      <c r="C209" s="25" t="s">
        <v>10</v>
      </c>
      <c r="D209" s="25" t="s">
        <v>11</v>
      </c>
      <c r="E209" s="19" t="s">
        <v>178</v>
      </c>
      <c r="F209" s="40">
        <v>79</v>
      </c>
      <c r="G209" s="41" t="s">
        <v>13</v>
      </c>
      <c r="H209" s="26">
        <f t="shared" si="3"/>
        <v>632</v>
      </c>
      <c r="J209" s="13">
        <v>204</v>
      </c>
    </row>
    <row r="210" spans="1:12" s="13" customFormat="1" ht="30">
      <c r="A210" s="38">
        <v>14</v>
      </c>
      <c r="B210" s="33" t="s">
        <v>515</v>
      </c>
      <c r="C210" s="25" t="s">
        <v>10</v>
      </c>
      <c r="D210" s="25" t="s">
        <v>15</v>
      </c>
      <c r="E210" s="19" t="s">
        <v>230</v>
      </c>
      <c r="F210" s="40">
        <v>733</v>
      </c>
      <c r="G210" s="41" t="s">
        <v>13</v>
      </c>
      <c r="H210" s="26">
        <f t="shared" si="3"/>
        <v>10262</v>
      </c>
      <c r="J210" s="13">
        <v>205</v>
      </c>
    </row>
    <row r="211" spans="1:12" s="13" customFormat="1" ht="30">
      <c r="A211" s="38">
        <v>85</v>
      </c>
      <c r="B211" s="34" t="s">
        <v>516</v>
      </c>
      <c r="C211" s="25" t="s">
        <v>10</v>
      </c>
      <c r="D211" s="25" t="s">
        <v>15</v>
      </c>
      <c r="E211" s="19" t="s">
        <v>175</v>
      </c>
      <c r="F211" s="40">
        <v>105</v>
      </c>
      <c r="G211" s="41" t="s">
        <v>56</v>
      </c>
      <c r="H211" s="26">
        <f t="shared" si="3"/>
        <v>8925</v>
      </c>
      <c r="J211" s="13">
        <v>206</v>
      </c>
    </row>
    <row r="212" spans="1:12" s="13" customFormat="1">
      <c r="A212" s="38">
        <v>245</v>
      </c>
      <c r="B212" s="39" t="s">
        <v>173</v>
      </c>
      <c r="C212" s="25" t="s">
        <v>10</v>
      </c>
      <c r="D212" s="25" t="s">
        <v>11</v>
      </c>
      <c r="E212" s="19" t="s">
        <v>174</v>
      </c>
      <c r="F212" s="40">
        <v>32</v>
      </c>
      <c r="G212" s="41" t="s">
        <v>13</v>
      </c>
      <c r="H212" s="26">
        <f t="shared" si="3"/>
        <v>7840</v>
      </c>
      <c r="J212" s="13">
        <v>207</v>
      </c>
    </row>
    <row r="213" spans="1:12" s="13" customFormat="1" ht="45">
      <c r="A213" s="38">
        <v>98</v>
      </c>
      <c r="B213" s="33" t="s">
        <v>518</v>
      </c>
      <c r="C213" s="25" t="s">
        <v>10</v>
      </c>
      <c r="D213" s="25" t="s">
        <v>11</v>
      </c>
      <c r="E213" s="19" t="s">
        <v>176</v>
      </c>
      <c r="F213" s="40">
        <v>15</v>
      </c>
      <c r="G213" s="41" t="s">
        <v>13</v>
      </c>
      <c r="H213" s="26">
        <f t="shared" si="3"/>
        <v>1470</v>
      </c>
      <c r="J213" s="13">
        <v>208</v>
      </c>
    </row>
    <row r="214" spans="1:12" s="13" customFormat="1" ht="30">
      <c r="A214" s="38">
        <v>13</v>
      </c>
      <c r="B214" s="34" t="s">
        <v>458</v>
      </c>
      <c r="C214" s="25" t="s">
        <v>10</v>
      </c>
      <c r="D214" s="25" t="s">
        <v>11</v>
      </c>
      <c r="E214" s="19" t="s">
        <v>181</v>
      </c>
      <c r="F214" s="40">
        <v>146.63</v>
      </c>
      <c r="G214" s="41" t="s">
        <v>13</v>
      </c>
      <c r="H214" s="26">
        <f t="shared" si="3"/>
        <v>1906.19</v>
      </c>
      <c r="J214" s="13">
        <v>209</v>
      </c>
    </row>
    <row r="215" spans="1:12" s="13" customFormat="1" ht="75">
      <c r="A215" s="38">
        <v>14</v>
      </c>
      <c r="B215" s="34" t="s">
        <v>479</v>
      </c>
      <c r="C215" s="25" t="s">
        <v>10</v>
      </c>
      <c r="D215" s="25" t="s">
        <v>11</v>
      </c>
      <c r="E215" s="19" t="s">
        <v>196</v>
      </c>
      <c r="F215" s="74">
        <v>1234.2</v>
      </c>
      <c r="G215" s="41" t="s">
        <v>13</v>
      </c>
      <c r="H215" s="26">
        <f t="shared" si="3"/>
        <v>17278.8</v>
      </c>
      <c r="J215" s="13">
        <v>210</v>
      </c>
    </row>
    <row r="216" spans="1:12" s="13" customFormat="1" ht="60">
      <c r="A216" s="38">
        <v>270</v>
      </c>
      <c r="B216" s="27" t="s">
        <v>519</v>
      </c>
      <c r="C216" s="25" t="s">
        <v>10</v>
      </c>
      <c r="D216" s="25" t="s">
        <v>11</v>
      </c>
      <c r="E216" s="19" t="s">
        <v>147</v>
      </c>
      <c r="F216" s="40">
        <v>204.1</v>
      </c>
      <c r="G216" s="41" t="s">
        <v>122</v>
      </c>
      <c r="H216" s="26">
        <f t="shared" si="3"/>
        <v>55107</v>
      </c>
      <c r="J216" s="13">
        <v>211</v>
      </c>
    </row>
    <row r="217" spans="1:12" s="13" customFormat="1" ht="14.25">
      <c r="A217" s="96" t="s">
        <v>407</v>
      </c>
      <c r="B217" s="96"/>
      <c r="C217" s="96"/>
      <c r="D217" s="96"/>
      <c r="E217" s="96"/>
      <c r="F217" s="96"/>
      <c r="G217" s="96"/>
      <c r="H217" s="28">
        <f>SUM(H6:H216)</f>
        <v>9075897.4880000018</v>
      </c>
    </row>
    <row r="218" spans="1:12" s="76" customFormat="1">
      <c r="A218" s="95" t="s">
        <v>406</v>
      </c>
      <c r="B218" s="95"/>
      <c r="C218" s="35"/>
      <c r="D218" s="35"/>
      <c r="E218" s="35"/>
      <c r="F218" s="35"/>
      <c r="G218" s="35"/>
      <c r="H218" s="35"/>
      <c r="J218" s="13"/>
    </row>
    <row r="219" spans="1:12" s="31" customFormat="1" ht="63.75">
      <c r="A219" s="42"/>
      <c r="B219" s="43" t="s">
        <v>261</v>
      </c>
      <c r="C219" s="77"/>
      <c r="D219" s="77"/>
      <c r="E219" s="44"/>
      <c r="F219" s="45"/>
      <c r="G219" s="45"/>
      <c r="H219" s="46"/>
      <c r="J219" s="13"/>
    </row>
    <row r="220" spans="1:12" s="31" customFormat="1">
      <c r="A220" s="47">
        <v>165.9</v>
      </c>
      <c r="B220" s="48" t="s">
        <v>262</v>
      </c>
      <c r="C220" s="30" t="s">
        <v>263</v>
      </c>
      <c r="D220" s="30" t="s">
        <v>11</v>
      </c>
      <c r="E220" s="49" t="s">
        <v>264</v>
      </c>
      <c r="F220" s="50">
        <v>464</v>
      </c>
      <c r="G220" s="50" t="s">
        <v>76</v>
      </c>
      <c r="H220" s="29">
        <f>A220*F220</f>
        <v>76977.600000000006</v>
      </c>
      <c r="J220" s="13"/>
    </row>
    <row r="221" spans="1:12" s="31" customFormat="1" ht="51">
      <c r="A221" s="47">
        <v>4.0999999999999996</v>
      </c>
      <c r="B221" s="78" t="s">
        <v>265</v>
      </c>
      <c r="C221" s="30" t="s">
        <v>263</v>
      </c>
      <c r="D221" s="30" t="s">
        <v>11</v>
      </c>
      <c r="E221" s="79" t="s">
        <v>266</v>
      </c>
      <c r="F221" s="80">
        <v>3315</v>
      </c>
      <c r="G221" s="81" t="s">
        <v>76</v>
      </c>
      <c r="H221" s="29">
        <f t="shared" ref="H221:H284" si="4">A221*F221</f>
        <v>13591.499999999998</v>
      </c>
      <c r="J221" s="13"/>
    </row>
    <row r="222" spans="1:12" s="31" customFormat="1" ht="102">
      <c r="A222" s="47">
        <v>41.800000000000004</v>
      </c>
      <c r="B222" s="48" t="s">
        <v>267</v>
      </c>
      <c r="C222" s="30" t="s">
        <v>263</v>
      </c>
      <c r="D222" s="30" t="s">
        <v>11</v>
      </c>
      <c r="E222" s="49" t="s">
        <v>268</v>
      </c>
      <c r="F222" s="50">
        <v>4706</v>
      </c>
      <c r="G222" s="81" t="s">
        <v>76</v>
      </c>
      <c r="H222" s="29">
        <f t="shared" si="4"/>
        <v>196710.80000000002</v>
      </c>
      <c r="J222" s="13"/>
    </row>
    <row r="223" spans="1:12" s="31" customFormat="1" ht="76.5">
      <c r="A223" s="47">
        <v>134.19999999999999</v>
      </c>
      <c r="B223" s="48" t="s">
        <v>522</v>
      </c>
      <c r="C223" s="30" t="s">
        <v>263</v>
      </c>
      <c r="D223" s="30" t="s">
        <v>11</v>
      </c>
      <c r="E223" s="49" t="s">
        <v>269</v>
      </c>
      <c r="F223" s="50">
        <v>4925</v>
      </c>
      <c r="G223" s="81" t="s">
        <v>76</v>
      </c>
      <c r="H223" s="29">
        <f t="shared" si="4"/>
        <v>660935</v>
      </c>
      <c r="J223" s="13"/>
    </row>
    <row r="224" spans="1:12" s="31" customFormat="1" ht="63.75">
      <c r="A224" s="47">
        <v>34.1</v>
      </c>
      <c r="B224" s="51" t="s">
        <v>523</v>
      </c>
      <c r="C224" s="30" t="s">
        <v>263</v>
      </c>
      <c r="D224" s="30" t="s">
        <v>11</v>
      </c>
      <c r="E224" s="49" t="s">
        <v>270</v>
      </c>
      <c r="F224" s="50">
        <v>6449</v>
      </c>
      <c r="G224" s="81" t="s">
        <v>76</v>
      </c>
      <c r="H224" s="29">
        <f t="shared" si="4"/>
        <v>219910.90000000002</v>
      </c>
      <c r="J224" s="13"/>
      <c r="L224" s="82"/>
    </row>
    <row r="225" spans="1:10" s="31" customFormat="1" ht="89.25">
      <c r="A225" s="47">
        <v>848</v>
      </c>
      <c r="B225" s="48" t="s">
        <v>271</v>
      </c>
      <c r="C225" s="30" t="s">
        <v>263</v>
      </c>
      <c r="D225" s="30" t="s">
        <v>11</v>
      </c>
      <c r="E225" s="49" t="s">
        <v>272</v>
      </c>
      <c r="F225" s="50">
        <v>480</v>
      </c>
      <c r="G225" s="81" t="s">
        <v>76</v>
      </c>
      <c r="H225" s="29">
        <f t="shared" si="4"/>
        <v>407040</v>
      </c>
      <c r="J225" s="13"/>
    </row>
    <row r="226" spans="1:10" s="31" customFormat="1" ht="63.75">
      <c r="A226" s="47">
        <v>46.16</v>
      </c>
      <c r="B226" s="48" t="s">
        <v>273</v>
      </c>
      <c r="C226" s="30" t="s">
        <v>263</v>
      </c>
      <c r="D226" s="30" t="s">
        <v>11</v>
      </c>
      <c r="E226" s="49" t="s">
        <v>274</v>
      </c>
      <c r="F226" s="50">
        <v>7209</v>
      </c>
      <c r="G226" s="81" t="s">
        <v>76</v>
      </c>
      <c r="H226" s="29">
        <f t="shared" si="4"/>
        <v>332767.44</v>
      </c>
      <c r="J226" s="13"/>
    </row>
    <row r="227" spans="1:10" s="31" customFormat="1" ht="165.75">
      <c r="A227" s="42"/>
      <c r="B227" s="52" t="s">
        <v>275</v>
      </c>
      <c r="C227" s="53"/>
      <c r="D227" s="53"/>
      <c r="E227" s="44"/>
      <c r="F227" s="45"/>
      <c r="G227" s="45"/>
      <c r="H227" s="46"/>
      <c r="J227" s="13"/>
    </row>
    <row r="228" spans="1:10" s="31" customFormat="1">
      <c r="A228" s="42">
        <v>4.8</v>
      </c>
      <c r="B228" s="43" t="s">
        <v>276</v>
      </c>
      <c r="C228" s="53" t="s">
        <v>263</v>
      </c>
      <c r="D228" s="53" t="s">
        <v>11</v>
      </c>
      <c r="E228" s="44" t="s">
        <v>277</v>
      </c>
      <c r="F228" s="45">
        <v>9445</v>
      </c>
      <c r="G228" s="81" t="s">
        <v>76</v>
      </c>
      <c r="H228" s="46">
        <f t="shared" si="4"/>
        <v>45336</v>
      </c>
      <c r="J228" s="13"/>
    </row>
    <row r="229" spans="1:10" s="31" customFormat="1">
      <c r="A229" s="42">
        <v>3.6</v>
      </c>
      <c r="B229" s="43" t="s">
        <v>278</v>
      </c>
      <c r="C229" s="53" t="s">
        <v>263</v>
      </c>
      <c r="D229" s="53" t="s">
        <v>11</v>
      </c>
      <c r="E229" s="44" t="s">
        <v>279</v>
      </c>
      <c r="F229" s="45">
        <v>12828</v>
      </c>
      <c r="G229" s="81" t="s">
        <v>76</v>
      </c>
      <c r="H229" s="46">
        <f t="shared" si="4"/>
        <v>46180.800000000003</v>
      </c>
      <c r="J229" s="13"/>
    </row>
    <row r="230" spans="1:10" s="31" customFormat="1">
      <c r="A230" s="42">
        <v>2.9</v>
      </c>
      <c r="B230" s="43" t="s">
        <v>280</v>
      </c>
      <c r="C230" s="53" t="s">
        <v>263</v>
      </c>
      <c r="D230" s="53" t="s">
        <v>11</v>
      </c>
      <c r="E230" s="44" t="s">
        <v>281</v>
      </c>
      <c r="F230" s="45">
        <v>12025</v>
      </c>
      <c r="G230" s="81" t="s">
        <v>76</v>
      </c>
      <c r="H230" s="46">
        <f t="shared" si="4"/>
        <v>34872.5</v>
      </c>
      <c r="J230" s="13"/>
    </row>
    <row r="231" spans="1:10" s="31" customFormat="1">
      <c r="A231" s="42">
        <v>0.5</v>
      </c>
      <c r="B231" s="43" t="s">
        <v>282</v>
      </c>
      <c r="C231" s="53" t="s">
        <v>263</v>
      </c>
      <c r="D231" s="53" t="s">
        <v>11</v>
      </c>
      <c r="E231" s="44" t="s">
        <v>283</v>
      </c>
      <c r="F231" s="45">
        <v>12661</v>
      </c>
      <c r="G231" s="81" t="s">
        <v>76</v>
      </c>
      <c r="H231" s="46">
        <f t="shared" si="4"/>
        <v>6330.5</v>
      </c>
      <c r="J231" s="13"/>
    </row>
    <row r="232" spans="1:10" s="31" customFormat="1">
      <c r="A232" s="42">
        <v>3.6</v>
      </c>
      <c r="B232" s="43" t="s">
        <v>284</v>
      </c>
      <c r="C232" s="53" t="s">
        <v>263</v>
      </c>
      <c r="D232" s="53" t="s">
        <v>11</v>
      </c>
      <c r="E232" s="44" t="s">
        <v>285</v>
      </c>
      <c r="F232" s="45">
        <v>1304</v>
      </c>
      <c r="G232" s="45" t="s">
        <v>524</v>
      </c>
      <c r="H232" s="46">
        <f t="shared" si="4"/>
        <v>4694.4000000000005</v>
      </c>
      <c r="J232" s="13"/>
    </row>
    <row r="233" spans="1:10" s="31" customFormat="1">
      <c r="A233" s="42">
        <v>4.1999999999999993</v>
      </c>
      <c r="B233" s="43" t="s">
        <v>286</v>
      </c>
      <c r="C233" s="53" t="s">
        <v>263</v>
      </c>
      <c r="D233" s="53" t="s">
        <v>11</v>
      </c>
      <c r="E233" s="44" t="s">
        <v>287</v>
      </c>
      <c r="F233" s="45">
        <v>11947</v>
      </c>
      <c r="G233" s="81" t="s">
        <v>76</v>
      </c>
      <c r="H233" s="46">
        <f t="shared" si="4"/>
        <v>50177.399999999994</v>
      </c>
      <c r="J233" s="13"/>
    </row>
    <row r="234" spans="1:10" s="31" customFormat="1">
      <c r="A234" s="42">
        <v>12.8</v>
      </c>
      <c r="B234" s="43" t="s">
        <v>288</v>
      </c>
      <c r="C234" s="53" t="s">
        <v>263</v>
      </c>
      <c r="D234" s="53" t="s">
        <v>11</v>
      </c>
      <c r="E234" s="44" t="s">
        <v>289</v>
      </c>
      <c r="F234" s="45">
        <v>11455</v>
      </c>
      <c r="G234" s="81" t="s">
        <v>76</v>
      </c>
      <c r="H234" s="46">
        <f t="shared" si="4"/>
        <v>146624</v>
      </c>
      <c r="J234" s="13"/>
    </row>
    <row r="235" spans="1:10" s="31" customFormat="1" ht="191.25">
      <c r="A235" s="42">
        <v>3.5</v>
      </c>
      <c r="B235" s="43" t="s">
        <v>290</v>
      </c>
      <c r="C235" s="53" t="s">
        <v>263</v>
      </c>
      <c r="D235" s="53" t="s">
        <v>11</v>
      </c>
      <c r="E235" s="44" t="s">
        <v>291</v>
      </c>
      <c r="F235" s="45">
        <v>84560</v>
      </c>
      <c r="G235" s="45" t="s">
        <v>525</v>
      </c>
      <c r="H235" s="46">
        <f t="shared" si="4"/>
        <v>295960</v>
      </c>
      <c r="J235" s="13"/>
    </row>
    <row r="236" spans="1:10" s="31" customFormat="1" ht="114.75">
      <c r="A236" s="42">
        <v>674.7</v>
      </c>
      <c r="B236" s="52" t="s">
        <v>526</v>
      </c>
      <c r="C236" s="53" t="s">
        <v>263</v>
      </c>
      <c r="D236" s="53" t="s">
        <v>11</v>
      </c>
      <c r="E236" s="44" t="s">
        <v>293</v>
      </c>
      <c r="F236" s="45">
        <v>520</v>
      </c>
      <c r="G236" s="45" t="s">
        <v>524</v>
      </c>
      <c r="H236" s="46">
        <f t="shared" si="4"/>
        <v>350844</v>
      </c>
      <c r="J236" s="13"/>
    </row>
    <row r="237" spans="1:10" s="31" customFormat="1" ht="89.25">
      <c r="A237" s="42">
        <v>95</v>
      </c>
      <c r="B237" s="52" t="s">
        <v>294</v>
      </c>
      <c r="C237" s="53" t="s">
        <v>263</v>
      </c>
      <c r="D237" s="53" t="s">
        <v>11</v>
      </c>
      <c r="E237" s="44" t="s">
        <v>295</v>
      </c>
      <c r="F237" s="54">
        <v>548</v>
      </c>
      <c r="G237" s="45" t="s">
        <v>524</v>
      </c>
      <c r="H237" s="46">
        <f t="shared" si="4"/>
        <v>52060</v>
      </c>
      <c r="J237" s="13"/>
    </row>
    <row r="238" spans="1:10" s="31" customFormat="1" ht="63.75">
      <c r="A238" s="42">
        <v>111.2</v>
      </c>
      <c r="B238" s="43" t="s">
        <v>296</v>
      </c>
      <c r="C238" s="53" t="s">
        <v>263</v>
      </c>
      <c r="D238" s="53" t="s">
        <v>11</v>
      </c>
      <c r="E238" s="44" t="s">
        <v>297</v>
      </c>
      <c r="F238" s="45">
        <v>117</v>
      </c>
      <c r="G238" s="45" t="s">
        <v>524</v>
      </c>
      <c r="H238" s="46">
        <f t="shared" si="4"/>
        <v>13010.4</v>
      </c>
      <c r="J238" s="13"/>
    </row>
    <row r="239" spans="1:10" s="31" customFormat="1" ht="191.25">
      <c r="A239" s="42">
        <v>8.6999999999999993</v>
      </c>
      <c r="B239" s="43" t="s">
        <v>298</v>
      </c>
      <c r="C239" s="53" t="s">
        <v>263</v>
      </c>
      <c r="D239" s="53" t="s">
        <v>11</v>
      </c>
      <c r="E239" s="44" t="s">
        <v>299</v>
      </c>
      <c r="F239" s="45">
        <v>7040</v>
      </c>
      <c r="G239" s="45" t="s">
        <v>524</v>
      </c>
      <c r="H239" s="46">
        <f t="shared" si="4"/>
        <v>61247.999999999993</v>
      </c>
      <c r="J239" s="13"/>
    </row>
    <row r="240" spans="1:10" s="31" customFormat="1" ht="102">
      <c r="A240" s="42">
        <v>8.64</v>
      </c>
      <c r="B240" s="52" t="s">
        <v>300</v>
      </c>
      <c r="C240" s="53" t="s">
        <v>263</v>
      </c>
      <c r="D240" s="53" t="s">
        <v>11</v>
      </c>
      <c r="E240" s="44" t="s">
        <v>301</v>
      </c>
      <c r="F240" s="45">
        <v>3472</v>
      </c>
      <c r="G240" s="45" t="s">
        <v>524</v>
      </c>
      <c r="H240" s="46">
        <f t="shared" si="4"/>
        <v>29998.080000000002</v>
      </c>
      <c r="J240" s="13"/>
    </row>
    <row r="241" spans="1:12" s="83" customFormat="1" ht="76.5">
      <c r="A241" s="42">
        <v>8.8199999999999985</v>
      </c>
      <c r="B241" s="52" t="s">
        <v>302</v>
      </c>
      <c r="C241" s="53" t="s">
        <v>263</v>
      </c>
      <c r="D241" s="53" t="s">
        <v>11</v>
      </c>
      <c r="E241" s="44" t="s">
        <v>303</v>
      </c>
      <c r="F241" s="45">
        <v>2913</v>
      </c>
      <c r="G241" s="45" t="s">
        <v>524</v>
      </c>
      <c r="H241" s="46">
        <f t="shared" si="4"/>
        <v>25692.659999999996</v>
      </c>
      <c r="J241" s="4"/>
    </row>
    <row r="242" spans="1:12" s="83" customFormat="1" ht="89.25">
      <c r="A242" s="42">
        <v>82.2</v>
      </c>
      <c r="B242" s="43" t="s">
        <v>304</v>
      </c>
      <c r="C242" s="53" t="s">
        <v>263</v>
      </c>
      <c r="D242" s="53" t="s">
        <v>11</v>
      </c>
      <c r="E242" s="44" t="s">
        <v>305</v>
      </c>
      <c r="F242" s="45">
        <v>641</v>
      </c>
      <c r="G242" s="45" t="s">
        <v>524</v>
      </c>
      <c r="H242" s="46">
        <f t="shared" si="4"/>
        <v>52690.200000000004</v>
      </c>
      <c r="J242" s="4"/>
    </row>
    <row r="243" spans="1:12" s="83" customFormat="1" ht="51">
      <c r="A243" s="42">
        <v>7.8</v>
      </c>
      <c r="B243" s="43" t="s">
        <v>527</v>
      </c>
      <c r="C243" s="53" t="s">
        <v>263</v>
      </c>
      <c r="D243" s="53" t="s">
        <v>11</v>
      </c>
      <c r="E243" s="44" t="s">
        <v>306</v>
      </c>
      <c r="F243" s="45">
        <v>723</v>
      </c>
      <c r="G243" s="45" t="s">
        <v>524</v>
      </c>
      <c r="H243" s="46">
        <f t="shared" si="4"/>
        <v>5639.4</v>
      </c>
      <c r="I243" s="84"/>
      <c r="J243" s="4"/>
      <c r="K243" s="84"/>
      <c r="L243" s="84"/>
    </row>
    <row r="244" spans="1:12" s="83" customFormat="1" ht="51">
      <c r="A244" s="42">
        <v>493.78000000000003</v>
      </c>
      <c r="B244" s="52" t="s">
        <v>307</v>
      </c>
      <c r="C244" s="53" t="s">
        <v>263</v>
      </c>
      <c r="D244" s="53" t="s">
        <v>11</v>
      </c>
      <c r="E244" s="44" t="s">
        <v>308</v>
      </c>
      <c r="F244" s="45">
        <v>211</v>
      </c>
      <c r="G244" s="45" t="s">
        <v>524</v>
      </c>
      <c r="H244" s="46">
        <f t="shared" si="4"/>
        <v>104187.58</v>
      </c>
      <c r="I244" s="84"/>
      <c r="J244" s="4"/>
      <c r="K244" s="84"/>
      <c r="L244" s="84"/>
    </row>
    <row r="245" spans="1:12" s="83" customFormat="1" ht="51">
      <c r="A245" s="42">
        <v>180.9</v>
      </c>
      <c r="B245" s="52" t="s">
        <v>309</v>
      </c>
      <c r="C245" s="53" t="s">
        <v>263</v>
      </c>
      <c r="D245" s="53" t="s">
        <v>11</v>
      </c>
      <c r="E245" s="44" t="s">
        <v>310</v>
      </c>
      <c r="F245" s="45">
        <v>140</v>
      </c>
      <c r="G245" s="45" t="s">
        <v>524</v>
      </c>
      <c r="H245" s="46">
        <f t="shared" si="4"/>
        <v>25326</v>
      </c>
      <c r="I245" s="84"/>
      <c r="J245" s="4"/>
      <c r="K245" s="84"/>
      <c r="L245" s="84"/>
    </row>
    <row r="246" spans="1:12" s="83" customFormat="1" ht="51">
      <c r="A246" s="42">
        <v>232.6</v>
      </c>
      <c r="B246" s="48" t="s">
        <v>311</v>
      </c>
      <c r="C246" s="53" t="s">
        <v>263</v>
      </c>
      <c r="D246" s="53" t="s">
        <v>11</v>
      </c>
      <c r="E246" s="49" t="s">
        <v>312</v>
      </c>
      <c r="F246" s="50">
        <v>83</v>
      </c>
      <c r="G246" s="45" t="s">
        <v>524</v>
      </c>
      <c r="H246" s="46">
        <f t="shared" si="4"/>
        <v>19305.8</v>
      </c>
      <c r="I246" s="84"/>
      <c r="J246" s="4"/>
      <c r="K246" s="84"/>
      <c r="L246" s="84"/>
    </row>
    <row r="247" spans="1:12" s="83" customFormat="1" ht="76.5">
      <c r="A247" s="42">
        <v>120</v>
      </c>
      <c r="B247" s="52" t="s">
        <v>313</v>
      </c>
      <c r="C247" s="53" t="s">
        <v>263</v>
      </c>
      <c r="D247" s="53" t="s">
        <v>11</v>
      </c>
      <c r="E247" s="44" t="s">
        <v>314</v>
      </c>
      <c r="F247" s="45">
        <v>2263</v>
      </c>
      <c r="G247" s="45" t="s">
        <v>524</v>
      </c>
      <c r="H247" s="46">
        <f t="shared" si="4"/>
        <v>271560</v>
      </c>
      <c r="I247" s="84"/>
      <c r="J247" s="4"/>
      <c r="K247" s="84"/>
      <c r="L247" s="84"/>
    </row>
    <row r="248" spans="1:12" s="83" customFormat="1" ht="89.25">
      <c r="A248" s="42">
        <v>5.4</v>
      </c>
      <c r="B248" s="55" t="s">
        <v>315</v>
      </c>
      <c r="C248" s="53" t="s">
        <v>263</v>
      </c>
      <c r="D248" s="53" t="s">
        <v>11</v>
      </c>
      <c r="E248" s="56" t="s">
        <v>316</v>
      </c>
      <c r="F248" s="57">
        <v>1581</v>
      </c>
      <c r="G248" s="45" t="s">
        <v>524</v>
      </c>
      <c r="H248" s="46">
        <f t="shared" si="4"/>
        <v>8537.4000000000015</v>
      </c>
      <c r="I248" s="84"/>
      <c r="J248" s="4"/>
      <c r="K248" s="84"/>
      <c r="L248" s="84"/>
    </row>
    <row r="249" spans="1:12" s="83" customFormat="1" ht="89.25">
      <c r="A249" s="42">
        <v>18.100000000000001</v>
      </c>
      <c r="B249" s="55" t="s">
        <v>317</v>
      </c>
      <c r="C249" s="53" t="s">
        <v>263</v>
      </c>
      <c r="D249" s="53" t="s">
        <v>11</v>
      </c>
      <c r="E249" s="44" t="s">
        <v>318</v>
      </c>
      <c r="F249" s="57">
        <v>1839</v>
      </c>
      <c r="G249" s="45" t="s">
        <v>524</v>
      </c>
      <c r="H249" s="46">
        <f t="shared" si="4"/>
        <v>33285.9</v>
      </c>
      <c r="I249" s="84"/>
      <c r="J249" s="4"/>
      <c r="K249" s="84"/>
      <c r="L249" s="84"/>
    </row>
    <row r="250" spans="1:12" s="83" customFormat="1" ht="63.75">
      <c r="A250" s="42">
        <v>35</v>
      </c>
      <c r="B250" s="48" t="s">
        <v>319</v>
      </c>
      <c r="C250" s="53" t="s">
        <v>263</v>
      </c>
      <c r="D250" s="53" t="s">
        <v>11</v>
      </c>
      <c r="E250" s="58" t="s">
        <v>320</v>
      </c>
      <c r="F250" s="50">
        <v>118</v>
      </c>
      <c r="G250" s="50" t="s">
        <v>122</v>
      </c>
      <c r="H250" s="46">
        <f t="shared" si="4"/>
        <v>4130</v>
      </c>
      <c r="I250" s="84"/>
      <c r="J250" s="4"/>
      <c r="K250" s="84"/>
      <c r="L250" s="84"/>
    </row>
    <row r="251" spans="1:12" s="83" customFormat="1" ht="51">
      <c r="A251" s="42">
        <v>31</v>
      </c>
      <c r="B251" s="48" t="s">
        <v>321</v>
      </c>
      <c r="C251" s="53" t="s">
        <v>263</v>
      </c>
      <c r="D251" s="53" t="s">
        <v>11</v>
      </c>
      <c r="E251" s="58" t="s">
        <v>322</v>
      </c>
      <c r="F251" s="50">
        <v>88</v>
      </c>
      <c r="G251" s="50" t="s">
        <v>122</v>
      </c>
      <c r="H251" s="46">
        <f t="shared" si="4"/>
        <v>2728</v>
      </c>
      <c r="I251" s="84"/>
      <c r="J251" s="4"/>
      <c r="K251" s="84"/>
      <c r="L251" s="84"/>
    </row>
    <row r="252" spans="1:12" s="83" customFormat="1" ht="51.75" customHeight="1">
      <c r="A252" s="59">
        <v>25</v>
      </c>
      <c r="B252" s="60" t="s">
        <v>323</v>
      </c>
      <c r="C252" s="53" t="s">
        <v>263</v>
      </c>
      <c r="D252" s="53" t="s">
        <v>11</v>
      </c>
      <c r="E252" s="58" t="s">
        <v>324</v>
      </c>
      <c r="F252" s="50">
        <v>589</v>
      </c>
      <c r="G252" s="50" t="s">
        <v>13</v>
      </c>
      <c r="H252" s="46">
        <f t="shared" si="4"/>
        <v>14725</v>
      </c>
      <c r="I252" s="84"/>
      <c r="J252" s="4"/>
      <c r="K252" s="84"/>
      <c r="L252" s="84"/>
    </row>
    <row r="253" spans="1:12" s="83" customFormat="1" ht="51">
      <c r="A253" s="59">
        <v>6</v>
      </c>
      <c r="B253" s="52" t="s">
        <v>325</v>
      </c>
      <c r="C253" s="53" t="s">
        <v>263</v>
      </c>
      <c r="D253" s="53" t="s">
        <v>11</v>
      </c>
      <c r="E253" s="61" t="s">
        <v>326</v>
      </c>
      <c r="F253" s="45">
        <v>308</v>
      </c>
      <c r="G253" s="50" t="s">
        <v>13</v>
      </c>
      <c r="H253" s="46">
        <f t="shared" si="4"/>
        <v>1848</v>
      </c>
      <c r="J253" s="4"/>
    </row>
    <row r="254" spans="1:12" s="83" customFormat="1" ht="25.5">
      <c r="A254" s="59">
        <v>4</v>
      </c>
      <c r="B254" s="62" t="s">
        <v>327</v>
      </c>
      <c r="C254" s="53" t="s">
        <v>263</v>
      </c>
      <c r="D254" s="53" t="s">
        <v>11</v>
      </c>
      <c r="E254" s="61" t="s">
        <v>328</v>
      </c>
      <c r="F254" s="45">
        <v>497</v>
      </c>
      <c r="G254" s="50" t="s">
        <v>13</v>
      </c>
      <c r="H254" s="46">
        <f t="shared" si="4"/>
        <v>1988</v>
      </c>
      <c r="J254" s="4"/>
    </row>
    <row r="255" spans="1:12" s="83" customFormat="1" ht="51">
      <c r="A255" s="59">
        <v>8</v>
      </c>
      <c r="B255" s="52" t="s">
        <v>329</v>
      </c>
      <c r="C255" s="53" t="s">
        <v>263</v>
      </c>
      <c r="D255" s="53" t="s">
        <v>11</v>
      </c>
      <c r="E255" s="61" t="s">
        <v>330</v>
      </c>
      <c r="F255" s="45">
        <v>137</v>
      </c>
      <c r="G255" s="50" t="s">
        <v>13</v>
      </c>
      <c r="H255" s="46">
        <f t="shared" si="4"/>
        <v>1096</v>
      </c>
      <c r="J255" s="4"/>
    </row>
    <row r="256" spans="1:12" s="83" customFormat="1" ht="51">
      <c r="A256" s="59">
        <v>12</v>
      </c>
      <c r="B256" s="52" t="s">
        <v>331</v>
      </c>
      <c r="C256" s="53" t="s">
        <v>263</v>
      </c>
      <c r="D256" s="53" t="s">
        <v>11</v>
      </c>
      <c r="E256" s="61" t="s">
        <v>332</v>
      </c>
      <c r="F256" s="45">
        <v>751</v>
      </c>
      <c r="G256" s="50" t="s">
        <v>13</v>
      </c>
      <c r="H256" s="46">
        <f t="shared" si="4"/>
        <v>9012</v>
      </c>
      <c r="J256" s="4"/>
    </row>
    <row r="257" spans="1:10" s="83" customFormat="1" ht="38.25">
      <c r="A257" s="42">
        <v>150</v>
      </c>
      <c r="B257" s="52" t="s">
        <v>528</v>
      </c>
      <c r="C257" s="53" t="s">
        <v>263</v>
      </c>
      <c r="D257" s="53" t="s">
        <v>11</v>
      </c>
      <c r="E257" s="61" t="s">
        <v>333</v>
      </c>
      <c r="F257" s="45">
        <v>70</v>
      </c>
      <c r="G257" s="57" t="s">
        <v>122</v>
      </c>
      <c r="H257" s="46">
        <f t="shared" si="4"/>
        <v>10500</v>
      </c>
      <c r="J257" s="4"/>
    </row>
    <row r="258" spans="1:10" s="83" customFormat="1" ht="38.25">
      <c r="A258" s="42">
        <v>150</v>
      </c>
      <c r="B258" s="52" t="s">
        <v>334</v>
      </c>
      <c r="C258" s="53" t="s">
        <v>263</v>
      </c>
      <c r="D258" s="53" t="s">
        <v>11</v>
      </c>
      <c r="E258" s="61" t="s">
        <v>335</v>
      </c>
      <c r="F258" s="45">
        <v>97</v>
      </c>
      <c r="G258" s="57" t="s">
        <v>122</v>
      </c>
      <c r="H258" s="46">
        <f t="shared" si="4"/>
        <v>14550</v>
      </c>
      <c r="J258" s="4"/>
    </row>
    <row r="259" spans="1:10" s="83" customFormat="1" ht="76.5">
      <c r="A259" s="59">
        <v>1</v>
      </c>
      <c r="B259" s="52" t="s">
        <v>336</v>
      </c>
      <c r="C259" s="53" t="s">
        <v>263</v>
      </c>
      <c r="D259" s="53" t="s">
        <v>11</v>
      </c>
      <c r="E259" s="61" t="s">
        <v>337</v>
      </c>
      <c r="F259" s="45">
        <v>10804</v>
      </c>
      <c r="G259" s="50" t="s">
        <v>13</v>
      </c>
      <c r="H259" s="46">
        <f t="shared" si="4"/>
        <v>10804</v>
      </c>
      <c r="J259" s="4"/>
    </row>
    <row r="260" spans="1:10" s="83" customFormat="1" ht="89.25">
      <c r="A260" s="59">
        <v>1</v>
      </c>
      <c r="B260" s="52" t="s">
        <v>338</v>
      </c>
      <c r="C260" s="53" t="s">
        <v>263</v>
      </c>
      <c r="D260" s="53" t="s">
        <v>11</v>
      </c>
      <c r="E260" s="61" t="s">
        <v>339</v>
      </c>
      <c r="F260" s="45">
        <v>3695</v>
      </c>
      <c r="G260" s="50" t="s">
        <v>13</v>
      </c>
      <c r="H260" s="46">
        <f t="shared" si="4"/>
        <v>3695</v>
      </c>
      <c r="J260" s="4"/>
    </row>
    <row r="261" spans="1:10" s="83" customFormat="1" ht="60.75" customHeight="1">
      <c r="A261" s="59">
        <v>3</v>
      </c>
      <c r="B261" s="52" t="s">
        <v>529</v>
      </c>
      <c r="C261" s="53" t="s">
        <v>263</v>
      </c>
      <c r="D261" s="53" t="s">
        <v>11</v>
      </c>
      <c r="E261" s="61" t="s">
        <v>340</v>
      </c>
      <c r="F261" s="45">
        <v>2571</v>
      </c>
      <c r="G261" s="50" t="s">
        <v>13</v>
      </c>
      <c r="H261" s="46">
        <f t="shared" si="4"/>
        <v>7713</v>
      </c>
      <c r="J261" s="4"/>
    </row>
    <row r="262" spans="1:10" s="83" customFormat="1" ht="63.75">
      <c r="A262" s="42">
        <v>17.7</v>
      </c>
      <c r="B262" s="52" t="s">
        <v>530</v>
      </c>
      <c r="C262" s="53" t="s">
        <v>263</v>
      </c>
      <c r="D262" s="53" t="s">
        <v>11</v>
      </c>
      <c r="E262" s="61" t="s">
        <v>341</v>
      </c>
      <c r="F262" s="45">
        <v>865</v>
      </c>
      <c r="G262" s="45" t="s">
        <v>524</v>
      </c>
      <c r="H262" s="46">
        <f t="shared" si="4"/>
        <v>15310.5</v>
      </c>
      <c r="J262" s="4"/>
    </row>
    <row r="263" spans="1:10" s="83" customFormat="1" ht="50.25" customHeight="1">
      <c r="A263" s="59">
        <v>1</v>
      </c>
      <c r="B263" s="63" t="s">
        <v>342</v>
      </c>
      <c r="C263" s="53" t="s">
        <v>263</v>
      </c>
      <c r="D263" s="53" t="s">
        <v>11</v>
      </c>
      <c r="E263" s="58" t="s">
        <v>343</v>
      </c>
      <c r="F263" s="50">
        <v>2021</v>
      </c>
      <c r="G263" s="50" t="s">
        <v>13</v>
      </c>
      <c r="H263" s="46">
        <f t="shared" si="4"/>
        <v>2021</v>
      </c>
      <c r="J263" s="4"/>
    </row>
    <row r="264" spans="1:10" s="83" customFormat="1" ht="51">
      <c r="A264" s="59">
        <v>1</v>
      </c>
      <c r="B264" s="48" t="s">
        <v>344</v>
      </c>
      <c r="C264" s="53" t="s">
        <v>263</v>
      </c>
      <c r="D264" s="53" t="s">
        <v>11</v>
      </c>
      <c r="E264" s="58" t="s">
        <v>345</v>
      </c>
      <c r="F264" s="50">
        <v>1974</v>
      </c>
      <c r="G264" s="50" t="s">
        <v>13</v>
      </c>
      <c r="H264" s="46">
        <f t="shared" si="4"/>
        <v>1974</v>
      </c>
      <c r="J264" s="4"/>
    </row>
    <row r="265" spans="1:10" s="83" customFormat="1" ht="38.25">
      <c r="A265" s="59">
        <v>2</v>
      </c>
      <c r="B265" s="48" t="s">
        <v>346</v>
      </c>
      <c r="C265" s="53" t="s">
        <v>263</v>
      </c>
      <c r="D265" s="53" t="s">
        <v>11</v>
      </c>
      <c r="E265" s="58" t="s">
        <v>347</v>
      </c>
      <c r="F265" s="50">
        <v>259</v>
      </c>
      <c r="G265" s="50" t="s">
        <v>13</v>
      </c>
      <c r="H265" s="46">
        <f t="shared" si="4"/>
        <v>518</v>
      </c>
      <c r="J265" s="4"/>
    </row>
    <row r="266" spans="1:10" s="83" customFormat="1" ht="38.25">
      <c r="A266" s="59">
        <v>5</v>
      </c>
      <c r="B266" s="48" t="s">
        <v>531</v>
      </c>
      <c r="C266" s="53" t="s">
        <v>263</v>
      </c>
      <c r="D266" s="53" t="s">
        <v>11</v>
      </c>
      <c r="E266" s="58" t="s">
        <v>348</v>
      </c>
      <c r="F266" s="50">
        <v>96</v>
      </c>
      <c r="G266" s="50" t="s">
        <v>13</v>
      </c>
      <c r="H266" s="46">
        <f t="shared" si="4"/>
        <v>480</v>
      </c>
      <c r="J266" s="4"/>
    </row>
    <row r="267" spans="1:10" s="83" customFormat="1" ht="38.25">
      <c r="A267" s="59">
        <v>5</v>
      </c>
      <c r="B267" s="48" t="s">
        <v>532</v>
      </c>
      <c r="C267" s="53" t="s">
        <v>263</v>
      </c>
      <c r="D267" s="53" t="s">
        <v>11</v>
      </c>
      <c r="E267" s="58" t="s">
        <v>349</v>
      </c>
      <c r="F267" s="50">
        <v>123</v>
      </c>
      <c r="G267" s="50" t="s">
        <v>13</v>
      </c>
      <c r="H267" s="46">
        <f t="shared" si="4"/>
        <v>615</v>
      </c>
      <c r="J267" s="4"/>
    </row>
    <row r="268" spans="1:10" s="83" customFormat="1" ht="38.25">
      <c r="A268" s="59">
        <v>1</v>
      </c>
      <c r="B268" s="52" t="s">
        <v>350</v>
      </c>
      <c r="C268" s="53" t="s">
        <v>263</v>
      </c>
      <c r="D268" s="53" t="s">
        <v>11</v>
      </c>
      <c r="E268" s="44" t="s">
        <v>351</v>
      </c>
      <c r="F268" s="45">
        <v>738</v>
      </c>
      <c r="G268" s="50" t="s">
        <v>13</v>
      </c>
      <c r="H268" s="46">
        <f t="shared" si="4"/>
        <v>738</v>
      </c>
      <c r="J268" s="4"/>
    </row>
    <row r="269" spans="1:10" s="83" customFormat="1" ht="51">
      <c r="A269" s="42">
        <v>20</v>
      </c>
      <c r="B269" s="52" t="s">
        <v>533</v>
      </c>
      <c r="C269" s="53" t="s">
        <v>263</v>
      </c>
      <c r="D269" s="53" t="s">
        <v>11</v>
      </c>
      <c r="E269" s="44" t="s">
        <v>352</v>
      </c>
      <c r="F269" s="45">
        <v>402</v>
      </c>
      <c r="G269" s="45" t="s">
        <v>122</v>
      </c>
      <c r="H269" s="46">
        <f t="shared" si="4"/>
        <v>8040</v>
      </c>
      <c r="J269" s="4"/>
    </row>
    <row r="270" spans="1:10" s="83" customFormat="1" ht="51">
      <c r="A270" s="42">
        <v>30</v>
      </c>
      <c r="B270" s="52" t="s">
        <v>353</v>
      </c>
      <c r="C270" s="53" t="s">
        <v>263</v>
      </c>
      <c r="D270" s="53" t="s">
        <v>11</v>
      </c>
      <c r="E270" s="44" t="s">
        <v>354</v>
      </c>
      <c r="F270" s="45">
        <v>866</v>
      </c>
      <c r="G270" s="45" t="s">
        <v>122</v>
      </c>
      <c r="H270" s="46">
        <f t="shared" si="4"/>
        <v>25980</v>
      </c>
      <c r="J270" s="4"/>
    </row>
    <row r="271" spans="1:10" s="83" customFormat="1" ht="63.75">
      <c r="A271" s="59">
        <v>2</v>
      </c>
      <c r="B271" s="51" t="s">
        <v>534</v>
      </c>
      <c r="C271" s="53" t="s">
        <v>263</v>
      </c>
      <c r="D271" s="53" t="s">
        <v>11</v>
      </c>
      <c r="E271" s="49" t="s">
        <v>355</v>
      </c>
      <c r="F271" s="50">
        <v>4448</v>
      </c>
      <c r="G271" s="50" t="s">
        <v>13</v>
      </c>
      <c r="H271" s="46">
        <f t="shared" si="4"/>
        <v>8896</v>
      </c>
      <c r="J271" s="4"/>
    </row>
    <row r="272" spans="1:10" s="83" customFormat="1" ht="39" customHeight="1">
      <c r="A272" s="42"/>
      <c r="B272" s="64" t="s">
        <v>356</v>
      </c>
      <c r="C272" s="77"/>
      <c r="D272" s="77"/>
      <c r="E272" s="44"/>
      <c r="F272" s="45"/>
      <c r="G272" s="45"/>
      <c r="H272" s="46"/>
      <c r="J272" s="4"/>
    </row>
    <row r="273" spans="1:10" s="83" customFormat="1" ht="24.75" customHeight="1">
      <c r="A273" s="42">
        <v>100</v>
      </c>
      <c r="B273" s="64" t="s">
        <v>357</v>
      </c>
      <c r="C273" s="53" t="s">
        <v>263</v>
      </c>
      <c r="D273" s="53" t="s">
        <v>11</v>
      </c>
      <c r="E273" s="44" t="s">
        <v>358</v>
      </c>
      <c r="F273" s="45">
        <v>206</v>
      </c>
      <c r="G273" s="45" t="s">
        <v>122</v>
      </c>
      <c r="H273" s="46">
        <f t="shared" si="4"/>
        <v>20600</v>
      </c>
      <c r="J273" s="4"/>
    </row>
    <row r="274" spans="1:10" s="83" customFormat="1" ht="24.75" customHeight="1">
      <c r="A274" s="42">
        <v>150</v>
      </c>
      <c r="B274" s="64" t="s">
        <v>359</v>
      </c>
      <c r="C274" s="53" t="s">
        <v>263</v>
      </c>
      <c r="D274" s="53" t="s">
        <v>11</v>
      </c>
      <c r="E274" s="44" t="s">
        <v>360</v>
      </c>
      <c r="F274" s="45">
        <v>241</v>
      </c>
      <c r="G274" s="45" t="s">
        <v>122</v>
      </c>
      <c r="H274" s="46">
        <f t="shared" si="4"/>
        <v>36150</v>
      </c>
      <c r="J274" s="4"/>
    </row>
    <row r="275" spans="1:10" s="83" customFormat="1">
      <c r="A275" s="42">
        <v>90</v>
      </c>
      <c r="B275" s="64" t="s">
        <v>361</v>
      </c>
      <c r="C275" s="53" t="s">
        <v>263</v>
      </c>
      <c r="D275" s="53" t="s">
        <v>11</v>
      </c>
      <c r="E275" s="44" t="s">
        <v>362</v>
      </c>
      <c r="F275" s="45">
        <v>281</v>
      </c>
      <c r="G275" s="45" t="s">
        <v>122</v>
      </c>
      <c r="H275" s="46">
        <f t="shared" si="4"/>
        <v>25290</v>
      </c>
      <c r="J275" s="4"/>
    </row>
    <row r="276" spans="1:10" s="83" customFormat="1" ht="38.25">
      <c r="A276" s="59">
        <v>6</v>
      </c>
      <c r="B276" s="52" t="s">
        <v>363</v>
      </c>
      <c r="C276" s="53" t="s">
        <v>263</v>
      </c>
      <c r="D276" s="53" t="s">
        <v>11</v>
      </c>
      <c r="E276" s="44" t="s">
        <v>364</v>
      </c>
      <c r="F276" s="45">
        <v>221</v>
      </c>
      <c r="G276" s="50" t="s">
        <v>13</v>
      </c>
      <c r="H276" s="46">
        <f t="shared" si="4"/>
        <v>1326</v>
      </c>
      <c r="J276" s="4"/>
    </row>
    <row r="277" spans="1:10" s="83" customFormat="1" ht="38.25">
      <c r="A277" s="59">
        <v>3</v>
      </c>
      <c r="B277" s="52" t="s">
        <v>365</v>
      </c>
      <c r="C277" s="53" t="s">
        <v>263</v>
      </c>
      <c r="D277" s="53" t="s">
        <v>11</v>
      </c>
      <c r="E277" s="44" t="s">
        <v>366</v>
      </c>
      <c r="F277" s="45">
        <v>319</v>
      </c>
      <c r="G277" s="50" t="s">
        <v>13</v>
      </c>
      <c r="H277" s="46">
        <f t="shared" si="4"/>
        <v>957</v>
      </c>
      <c r="J277" s="4"/>
    </row>
    <row r="278" spans="1:10" s="83" customFormat="1" ht="38.25">
      <c r="A278" s="59">
        <v>2</v>
      </c>
      <c r="B278" s="52" t="s">
        <v>367</v>
      </c>
      <c r="C278" s="53" t="s">
        <v>263</v>
      </c>
      <c r="D278" s="53" t="s">
        <v>11</v>
      </c>
      <c r="E278" s="44" t="s">
        <v>368</v>
      </c>
      <c r="F278" s="45">
        <v>449</v>
      </c>
      <c r="G278" s="50" t="s">
        <v>13</v>
      </c>
      <c r="H278" s="46">
        <f t="shared" si="4"/>
        <v>898</v>
      </c>
      <c r="J278" s="4"/>
    </row>
    <row r="279" spans="1:10" s="83" customFormat="1" ht="38.25">
      <c r="A279" s="59">
        <v>40</v>
      </c>
      <c r="B279" s="48" t="s">
        <v>369</v>
      </c>
      <c r="C279" s="53" t="s">
        <v>263</v>
      </c>
      <c r="D279" s="53" t="s">
        <v>11</v>
      </c>
      <c r="E279" s="49" t="s">
        <v>370</v>
      </c>
      <c r="F279" s="50">
        <v>287</v>
      </c>
      <c r="G279" s="50" t="s">
        <v>13</v>
      </c>
      <c r="H279" s="46">
        <f t="shared" si="4"/>
        <v>11480</v>
      </c>
      <c r="J279" s="4"/>
    </row>
    <row r="280" spans="1:10" s="83" customFormat="1" ht="38.25">
      <c r="A280" s="59">
        <v>2</v>
      </c>
      <c r="B280" s="48" t="s">
        <v>371</v>
      </c>
      <c r="C280" s="53" t="s">
        <v>263</v>
      </c>
      <c r="D280" s="53" t="s">
        <v>11</v>
      </c>
      <c r="E280" s="49" t="s">
        <v>372</v>
      </c>
      <c r="F280" s="50">
        <v>696</v>
      </c>
      <c r="G280" s="50" t="s">
        <v>13</v>
      </c>
      <c r="H280" s="46">
        <f t="shared" si="4"/>
        <v>1392</v>
      </c>
      <c r="J280" s="4"/>
    </row>
    <row r="281" spans="1:10" s="83" customFormat="1" ht="51">
      <c r="A281" s="42">
        <v>1000</v>
      </c>
      <c r="B281" s="52" t="s">
        <v>373</v>
      </c>
      <c r="C281" s="53" t="s">
        <v>263</v>
      </c>
      <c r="D281" s="53" t="s">
        <v>11</v>
      </c>
      <c r="E281" s="44" t="s">
        <v>374</v>
      </c>
      <c r="F281" s="45">
        <v>9</v>
      </c>
      <c r="G281" s="45" t="s">
        <v>535</v>
      </c>
      <c r="H281" s="46">
        <f t="shared" si="4"/>
        <v>9000</v>
      </c>
      <c r="J281" s="4"/>
    </row>
    <row r="282" spans="1:10" s="83" customFormat="1" ht="51">
      <c r="A282" s="42">
        <v>3</v>
      </c>
      <c r="B282" s="65" t="s">
        <v>375</v>
      </c>
      <c r="C282" s="53" t="s">
        <v>263</v>
      </c>
      <c r="D282" s="53" t="s">
        <v>11</v>
      </c>
      <c r="E282" s="44" t="s">
        <v>376</v>
      </c>
      <c r="F282" s="45">
        <v>3553</v>
      </c>
      <c r="G282" s="45" t="s">
        <v>524</v>
      </c>
      <c r="H282" s="46">
        <f t="shared" si="4"/>
        <v>10659</v>
      </c>
      <c r="J282" s="4"/>
    </row>
    <row r="283" spans="1:10" s="83" customFormat="1" ht="63.75">
      <c r="A283" s="59">
        <v>1</v>
      </c>
      <c r="B283" s="51" t="s">
        <v>377</v>
      </c>
      <c r="C283" s="53" t="s">
        <v>263</v>
      </c>
      <c r="D283" s="53" t="s">
        <v>11</v>
      </c>
      <c r="E283" s="49" t="s">
        <v>378</v>
      </c>
      <c r="F283" s="50">
        <v>5408</v>
      </c>
      <c r="G283" s="50" t="s">
        <v>13</v>
      </c>
      <c r="H283" s="46">
        <f t="shared" si="4"/>
        <v>5408</v>
      </c>
      <c r="J283" s="4"/>
    </row>
    <row r="284" spans="1:10" s="83" customFormat="1">
      <c r="A284" s="42">
        <v>2400</v>
      </c>
      <c r="B284" s="66" t="s">
        <v>379</v>
      </c>
      <c r="C284" s="53" t="s">
        <v>263</v>
      </c>
      <c r="D284" s="53" t="s">
        <v>11</v>
      </c>
      <c r="E284" s="58" t="s">
        <v>380</v>
      </c>
      <c r="F284" s="67">
        <v>4</v>
      </c>
      <c r="G284" s="67" t="s">
        <v>381</v>
      </c>
      <c r="H284" s="46">
        <f t="shared" si="4"/>
        <v>9600</v>
      </c>
      <c r="J284" s="4"/>
    </row>
    <row r="285" spans="1:10" s="83" customFormat="1" ht="22.5" customHeight="1">
      <c r="A285" s="42">
        <v>291.91000000000003</v>
      </c>
      <c r="B285" s="66" t="s">
        <v>382</v>
      </c>
      <c r="C285" s="53" t="s">
        <v>263</v>
      </c>
      <c r="D285" s="53" t="s">
        <v>11</v>
      </c>
      <c r="E285" s="58" t="s">
        <v>383</v>
      </c>
      <c r="F285" s="67">
        <v>40</v>
      </c>
      <c r="G285" s="81" t="s">
        <v>76</v>
      </c>
      <c r="H285" s="46">
        <f t="shared" ref="H285:H296" si="5">A285*F285</f>
        <v>11676.400000000001</v>
      </c>
      <c r="J285" s="4"/>
    </row>
    <row r="286" spans="1:10" s="83" customFormat="1" ht="22.5" customHeight="1">
      <c r="A286" s="42">
        <v>247.26</v>
      </c>
      <c r="B286" s="66" t="s">
        <v>384</v>
      </c>
      <c r="C286" s="53" t="s">
        <v>263</v>
      </c>
      <c r="D286" s="53" t="s">
        <v>11</v>
      </c>
      <c r="E286" s="58" t="s">
        <v>385</v>
      </c>
      <c r="F286" s="67">
        <v>97.5</v>
      </c>
      <c r="G286" s="81" t="s">
        <v>76</v>
      </c>
      <c r="H286" s="46">
        <f t="shared" si="5"/>
        <v>24107.85</v>
      </c>
      <c r="J286" s="4"/>
    </row>
    <row r="287" spans="1:10" s="83" customFormat="1" ht="23.25" customHeight="1">
      <c r="A287" s="42">
        <v>848</v>
      </c>
      <c r="B287" s="66" t="s">
        <v>386</v>
      </c>
      <c r="C287" s="53" t="s">
        <v>263</v>
      </c>
      <c r="D287" s="53" t="s">
        <v>11</v>
      </c>
      <c r="E287" s="58" t="s">
        <v>387</v>
      </c>
      <c r="F287" s="67">
        <v>30</v>
      </c>
      <c r="G287" s="81" t="s">
        <v>76</v>
      </c>
      <c r="H287" s="46">
        <f t="shared" si="5"/>
        <v>25440</v>
      </c>
      <c r="J287" s="4"/>
    </row>
    <row r="288" spans="1:10" s="83" customFormat="1" ht="51">
      <c r="A288" s="59">
        <v>1</v>
      </c>
      <c r="B288" s="68" t="s">
        <v>388</v>
      </c>
      <c r="C288" s="53" t="s">
        <v>263</v>
      </c>
      <c r="D288" s="53" t="s">
        <v>11</v>
      </c>
      <c r="E288" s="61" t="s">
        <v>389</v>
      </c>
      <c r="F288" s="69">
        <v>5500</v>
      </c>
      <c r="G288" s="70" t="s">
        <v>13</v>
      </c>
      <c r="H288" s="46">
        <f t="shared" si="5"/>
        <v>5500</v>
      </c>
      <c r="J288" s="4"/>
    </row>
    <row r="289" spans="1:10" s="83" customFormat="1" ht="53.25" customHeight="1">
      <c r="A289" s="59">
        <v>1</v>
      </c>
      <c r="B289" s="68" t="s">
        <v>390</v>
      </c>
      <c r="C289" s="53" t="s">
        <v>263</v>
      </c>
      <c r="D289" s="53" t="s">
        <v>11</v>
      </c>
      <c r="E289" s="71" t="s">
        <v>391</v>
      </c>
      <c r="F289" s="69">
        <v>1666</v>
      </c>
      <c r="G289" s="50" t="s">
        <v>13</v>
      </c>
      <c r="H289" s="46">
        <f t="shared" si="5"/>
        <v>1666</v>
      </c>
      <c r="J289" s="4"/>
    </row>
    <row r="290" spans="1:10" s="83" customFormat="1" ht="39.75" customHeight="1">
      <c r="A290" s="59">
        <v>3</v>
      </c>
      <c r="B290" s="68" t="s">
        <v>392</v>
      </c>
      <c r="C290" s="53" t="s">
        <v>263</v>
      </c>
      <c r="D290" s="53" t="s">
        <v>11</v>
      </c>
      <c r="E290" s="71" t="s">
        <v>393</v>
      </c>
      <c r="F290" s="69">
        <v>271</v>
      </c>
      <c r="G290" s="50" t="s">
        <v>13</v>
      </c>
      <c r="H290" s="46">
        <f t="shared" si="5"/>
        <v>813</v>
      </c>
      <c r="J290" s="4"/>
    </row>
    <row r="291" spans="1:10" s="83" customFormat="1" ht="38.25">
      <c r="A291" s="59">
        <v>3</v>
      </c>
      <c r="B291" s="72" t="s">
        <v>536</v>
      </c>
      <c r="C291" s="53" t="s">
        <v>263</v>
      </c>
      <c r="D291" s="53" t="s">
        <v>11</v>
      </c>
      <c r="E291" s="71" t="s">
        <v>394</v>
      </c>
      <c r="F291" s="69">
        <v>117</v>
      </c>
      <c r="G291" s="50" t="s">
        <v>13</v>
      </c>
      <c r="H291" s="46">
        <f t="shared" si="5"/>
        <v>351</v>
      </c>
      <c r="J291" s="4"/>
    </row>
    <row r="292" spans="1:10" s="83" customFormat="1" ht="56.25" customHeight="1">
      <c r="A292" s="59">
        <v>1</v>
      </c>
      <c r="B292" s="68" t="s">
        <v>395</v>
      </c>
      <c r="C292" s="53" t="s">
        <v>263</v>
      </c>
      <c r="D292" s="53" t="s">
        <v>11</v>
      </c>
      <c r="E292" s="71" t="s">
        <v>396</v>
      </c>
      <c r="F292" s="69">
        <v>45000</v>
      </c>
      <c r="G292" s="50" t="s">
        <v>13</v>
      </c>
      <c r="H292" s="46">
        <f t="shared" si="5"/>
        <v>45000</v>
      </c>
      <c r="J292" s="4"/>
    </row>
    <row r="293" spans="1:10" s="83" customFormat="1" ht="33.75" customHeight="1">
      <c r="A293" s="42">
        <v>90</v>
      </c>
      <c r="B293" s="68" t="s">
        <v>397</v>
      </c>
      <c r="C293" s="53" t="s">
        <v>263</v>
      </c>
      <c r="D293" s="53" t="s">
        <v>11</v>
      </c>
      <c r="E293" s="71" t="s">
        <v>398</v>
      </c>
      <c r="F293" s="69">
        <v>315</v>
      </c>
      <c r="G293" s="70" t="s">
        <v>122</v>
      </c>
      <c r="H293" s="46">
        <f t="shared" si="5"/>
        <v>28350</v>
      </c>
      <c r="J293" s="4"/>
    </row>
    <row r="294" spans="1:10" s="83" customFormat="1" ht="25.5">
      <c r="A294" s="59">
        <v>10</v>
      </c>
      <c r="B294" s="68" t="s">
        <v>399</v>
      </c>
      <c r="C294" s="53" t="s">
        <v>263</v>
      </c>
      <c r="D294" s="53" t="s">
        <v>11</v>
      </c>
      <c r="E294" s="71" t="s">
        <v>400</v>
      </c>
      <c r="F294" s="69">
        <v>182</v>
      </c>
      <c r="G294" s="50" t="s">
        <v>13</v>
      </c>
      <c r="H294" s="46">
        <f t="shared" si="5"/>
        <v>1820</v>
      </c>
      <c r="J294" s="4"/>
    </row>
    <row r="295" spans="1:10" s="83" customFormat="1" ht="51">
      <c r="A295" s="42">
        <v>66</v>
      </c>
      <c r="B295" s="52" t="s">
        <v>401</v>
      </c>
      <c r="C295" s="53" t="s">
        <v>263</v>
      </c>
      <c r="D295" s="53" t="s">
        <v>11</v>
      </c>
      <c r="E295" s="44" t="s">
        <v>402</v>
      </c>
      <c r="F295" s="45">
        <v>117</v>
      </c>
      <c r="G295" s="45" t="s">
        <v>403</v>
      </c>
      <c r="H295" s="46">
        <f t="shared" si="5"/>
        <v>7722</v>
      </c>
      <c r="J295" s="4"/>
    </row>
    <row r="296" spans="1:10" s="83" customFormat="1" ht="51">
      <c r="A296" s="42">
        <v>16.799999999999997</v>
      </c>
      <c r="B296" s="52" t="s">
        <v>404</v>
      </c>
      <c r="C296" s="53" t="s">
        <v>263</v>
      </c>
      <c r="D296" s="53" t="s">
        <v>11</v>
      </c>
      <c r="E296" s="44" t="s">
        <v>405</v>
      </c>
      <c r="F296" s="45">
        <v>30</v>
      </c>
      <c r="G296" s="45" t="s">
        <v>381</v>
      </c>
      <c r="H296" s="46">
        <f t="shared" si="5"/>
        <v>503.99999999999989</v>
      </c>
      <c r="J296" s="4"/>
    </row>
    <row r="297" spans="1:10" s="4" customFormat="1">
      <c r="A297" s="97" t="s">
        <v>559</v>
      </c>
      <c r="B297" s="98"/>
      <c r="C297" s="98"/>
      <c r="D297" s="98"/>
      <c r="E297" s="98"/>
      <c r="F297" s="98"/>
      <c r="G297" s="99"/>
      <c r="H297" s="32">
        <f>SUM(H220:H296)</f>
        <v>4024566.01</v>
      </c>
    </row>
    <row r="298" spans="1:10" s="4" customFormat="1">
      <c r="A298" s="86"/>
      <c r="B298" s="87"/>
      <c r="C298" s="87"/>
      <c r="D298" s="87"/>
      <c r="E298" s="87"/>
      <c r="F298" s="87"/>
      <c r="G298" s="88" t="s">
        <v>562</v>
      </c>
      <c r="H298" s="32">
        <f>H217+H297</f>
        <v>13100463.498000002</v>
      </c>
    </row>
    <row r="299" spans="1:10" s="4" customFormat="1">
      <c r="A299" s="86"/>
      <c r="B299" s="87"/>
      <c r="C299" s="87"/>
      <c r="D299" s="87"/>
      <c r="E299" s="87"/>
      <c r="F299" s="87"/>
      <c r="G299" s="88" t="s">
        <v>558</v>
      </c>
      <c r="H299" s="32">
        <f>H298*18%</f>
        <v>2358083.4296400002</v>
      </c>
    </row>
    <row r="300" spans="1:10" s="83" customFormat="1" ht="27" customHeight="1">
      <c r="A300" s="100" t="s">
        <v>560</v>
      </c>
      <c r="B300" s="101"/>
      <c r="C300" s="101"/>
      <c r="D300" s="101"/>
      <c r="E300" s="101"/>
      <c r="F300" s="101"/>
      <c r="G300" s="102"/>
      <c r="H300" s="85">
        <f>H299+H298</f>
        <v>15458546.927640002</v>
      </c>
    </row>
    <row r="301" spans="1:10" ht="16.5" customHeight="1">
      <c r="A301" s="92" t="s">
        <v>561</v>
      </c>
      <c r="B301" s="92"/>
      <c r="C301" s="92"/>
      <c r="D301" s="92"/>
      <c r="E301" s="92"/>
      <c r="F301" s="92"/>
      <c r="G301" s="92"/>
      <c r="H301" s="92"/>
    </row>
    <row r="302" spans="1:10" ht="16.5">
      <c r="A302" s="9"/>
      <c r="B302" s="11"/>
      <c r="C302" s="6"/>
      <c r="D302" s="6"/>
      <c r="E302" s="20"/>
      <c r="F302" s="6"/>
      <c r="G302" s="6"/>
      <c r="H302" s="6"/>
    </row>
    <row r="303" spans="1:10" ht="16.5">
      <c r="A303" s="9"/>
      <c r="B303" s="11"/>
      <c r="C303" s="6"/>
      <c r="D303" s="6"/>
      <c r="E303" s="20"/>
      <c r="F303" s="6"/>
      <c r="G303" s="6"/>
      <c r="H303" s="6"/>
    </row>
    <row r="305" spans="6:8">
      <c r="H305" s="7">
        <v>15458546.92764</v>
      </c>
    </row>
    <row r="306" spans="6:8">
      <c r="H306" s="7">
        <f>H305*2%</f>
        <v>309170.93855280004</v>
      </c>
    </row>
    <row r="307" spans="6:8">
      <c r="H307" s="7">
        <v>309171.93859999999</v>
      </c>
    </row>
    <row r="308" spans="6:8">
      <c r="F308" s="7">
        <f>H300*2%</f>
        <v>309170.93855280004</v>
      </c>
    </row>
    <row r="309" spans="6:8">
      <c r="F309" s="7">
        <v>309170.93859999999</v>
      </c>
    </row>
  </sheetData>
  <mergeCells count="9">
    <mergeCell ref="A1:H1"/>
    <mergeCell ref="A301:H301"/>
    <mergeCell ref="A2:B2"/>
    <mergeCell ref="A218:B218"/>
    <mergeCell ref="A217:G217"/>
    <mergeCell ref="A297:G297"/>
    <mergeCell ref="A300:G300"/>
    <mergeCell ref="A5:B5"/>
    <mergeCell ref="A3:B3"/>
  </mergeCells>
  <printOptions horizontalCentered="1"/>
  <pageMargins left="0.31496062992125984" right="0.19685039370078741" top="0.55118110236220474" bottom="0.47244094488188981" header="0.19685039370078741" footer="0.19685039370078741"/>
  <pageSetup paperSize="5" scale="79" fitToHeight="0" orientation="portrait" errors="blank" r:id="rId1"/>
  <rowBreaks count="1" manualBreakCount="1">
    <brk id="18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uppal bhagayath</vt:lpstr>
      <vt:lpstr>'uppal bhagayath'!Print_Area</vt:lpstr>
      <vt:lpstr>'uppal bhagayath'!Print_Titles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TSSPDCL</cp:lastModifiedBy>
  <cp:lastPrinted>2023-08-10T22:34:25Z</cp:lastPrinted>
  <dcterms:created xsi:type="dcterms:W3CDTF">2023-07-26T11:01:14Z</dcterms:created>
  <dcterms:modified xsi:type="dcterms:W3CDTF">2023-09-11T11:30:51Z</dcterms:modified>
</cp:coreProperties>
</file>